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3"/>
  <workbookPr defaultThemeVersion="124226"/>
  <mc:AlternateContent xmlns:mc="http://schemas.openxmlformats.org/markup-compatibility/2006">
    <mc:Choice Requires="x15">
      <x15ac:absPath xmlns:x15ac="http://schemas.microsoft.com/office/spreadsheetml/2010/11/ac" url="https://minsaludcol-my.sharepoint.com/personal/bduque_minsalud_gov_co/Documents/AÑO 2023/PFTS/MATERIAL APOYO ASISTENCIA TÉCNICA/"/>
    </mc:Choice>
  </mc:AlternateContent>
  <xr:revisionPtr revIDLastSave="0" documentId="8_{6281F84B-0A73-48B9-9032-7B4F1AAABEDC}" xr6:coauthVersionLast="36" xr6:coauthVersionMax="36" xr10:uidLastSave="{00000000-0000-0000-0000-000000000000}"/>
  <bookViews>
    <workbookView xWindow="0" yWindow="0" windowWidth="10275" windowHeight="12105" tabRatio="848" activeTab="3" xr2:uid="{00000000-000D-0000-FFFF-FFFF00000000}"/>
  </bookViews>
  <sheets>
    <sheet name="ASPECTOS GENERALES" sheetId="17" r:id="rId1"/>
    <sheet name="1-PROYECCIÓN POBLACIONAL" sheetId="16" r:id="rId2"/>
    <sheet name="2-RENTAS DPTOS Y DIST CAPITAL" sheetId="4" r:id="rId3"/>
    <sheet name="3-OTRAS FUENTES POR COMPONENTE" sheetId="7" r:id="rId4"/>
    <sheet name="4-USOS POR COMPONENTE" sheetId="12" r:id="rId5"/>
    <sheet name="5-PROGRAMA PTRRMRESE Y PSFF" sheetId="11" r:id="rId6"/>
    <sheet name="6-DEUDAS ET" sheetId="15" r:id="rId7"/>
  </sheets>
  <definedNames>
    <definedName name="AAA" localSheetId="1">#REF!</definedName>
    <definedName name="AAA" localSheetId="2">#REF!</definedName>
    <definedName name="AAA" localSheetId="3">#REF!</definedName>
    <definedName name="AAA" localSheetId="4">#REF!</definedName>
    <definedName name="AAA" localSheetId="5">#REF!</definedName>
    <definedName name="AAA" localSheetId="6">#REF!</definedName>
    <definedName name="AAA">#REF!</definedName>
    <definedName name="APIA" localSheetId="1">#REF!</definedName>
    <definedName name="APIA" localSheetId="5">#REF!</definedName>
    <definedName name="APIA">#REF!</definedName>
    <definedName name="_xlnm.Print_Area" localSheetId="1">'1-PROYECCIÓN POBLACIONAL'!$A$1:$Q$19</definedName>
    <definedName name="_xlnm.Print_Area" localSheetId="2">'2-RENTAS DPTOS Y DIST CAPITAL'!$A$1:$AJ$49</definedName>
    <definedName name="_xlnm.Print_Area" localSheetId="3">'3-OTRAS FUENTES POR COMPONENTE'!$A$1:$L$82</definedName>
    <definedName name="_xlnm.Print_Area" localSheetId="4">'4-USOS POR COMPONENTE'!$A$1:$J$101</definedName>
    <definedName name="_xlnm.Print_Area" localSheetId="6">'6-DEUDAS ET'!$A$1:$U$32</definedName>
    <definedName name="_xlnm.Print_Area" localSheetId="0">'ASPECTOS GENERALES'!$A$1:$L$30</definedName>
    <definedName name="BBB" localSheetId="1">#REF!</definedName>
    <definedName name="BBB" localSheetId="2">#REF!</definedName>
    <definedName name="BBB" localSheetId="3">#REF!</definedName>
    <definedName name="BBB" localSheetId="4">#REF!</definedName>
    <definedName name="BBB" localSheetId="5">#REF!</definedName>
    <definedName name="BBB" localSheetId="6">#REF!</definedName>
    <definedName name="BBB">#REF!</definedName>
    <definedName name="BUCARAMANGA" localSheetId="1">#REF!</definedName>
    <definedName name="BUCARAMANGA" localSheetId="5">#REF!</definedName>
    <definedName name="BUCARAMANGA">#REF!</definedName>
    <definedName name="CARMEN_DE_APICALA" localSheetId="5">#REF!</definedName>
    <definedName name="CARMEN_DE_APICALA">#REF!</definedName>
    <definedName name="CodDane" comment="Matriz con los codigos Dane" localSheetId="1">#REF!</definedName>
    <definedName name="CodDane" comment="Matriz con los codigos Dane" localSheetId="2">#REF!</definedName>
    <definedName name="CodDane" comment="Matriz con los codigos Dane" localSheetId="3">#REF!</definedName>
    <definedName name="CodDane" comment="Matriz con los codigos Dane" localSheetId="4">#REF!</definedName>
    <definedName name="CodDane" comment="Matriz con los codigos Dane" localSheetId="5">#REF!</definedName>
    <definedName name="CodDane" comment="Matriz con los codigos Dane" localSheetId="6">#REF!</definedName>
    <definedName name="CodDane" comment="Matriz con los codigos Dane">#REF!</definedName>
    <definedName name="CODIGO_DIVIPOLA" localSheetId="1">#REF!</definedName>
    <definedName name="CODIGO_DIVIPOLA" localSheetId="2">#REF!</definedName>
    <definedName name="CODIGO_DIVIPOLA" localSheetId="3">#REF!</definedName>
    <definedName name="CODIGO_DIVIPOLA" localSheetId="4">#REF!</definedName>
    <definedName name="CODIGO_DIVIPOLA" localSheetId="5">#REF!</definedName>
    <definedName name="CODIGO_DIVIPOLA" localSheetId="6">#REF!</definedName>
    <definedName name="CODIGO_DIVIPOLA">#REF!</definedName>
    <definedName name="CUNDAY" localSheetId="5">#REF!</definedName>
    <definedName name="CUNDAY">#REF!</definedName>
    <definedName name="DATOS" localSheetId="1">#REF!</definedName>
    <definedName name="DATOS" localSheetId="2">#REF!</definedName>
    <definedName name="DATOS" localSheetId="3">#REF!</definedName>
    <definedName name="DATOS" localSheetId="4">#REF!</definedName>
    <definedName name="DATOS" localSheetId="5">#REF!</definedName>
    <definedName name="DATOS" localSheetId="6">#REF!</definedName>
    <definedName name="DATOS">#REF!</definedName>
    <definedName name="DEPARTAMENTO" localSheetId="1">#REF!</definedName>
    <definedName name="DEPARTAMENTO" localSheetId="2">#REF!</definedName>
    <definedName name="DEPARTAMENTO" localSheetId="3">#REF!</definedName>
    <definedName name="DEPARTAMENTO" localSheetId="4">#REF!</definedName>
    <definedName name="DEPARTAMENTO" localSheetId="5">#REF!</definedName>
    <definedName name="DEPARTAMENTO" localSheetId="6">#REF!</definedName>
    <definedName name="DEPARTAMENTO">#REF!</definedName>
    <definedName name="DIM" localSheetId="1">#REF!</definedName>
    <definedName name="DIM" localSheetId="2">#REF!</definedName>
    <definedName name="DIM" localSheetId="3">#REF!</definedName>
    <definedName name="DIM" localSheetId="4">#REF!</definedName>
    <definedName name="DIM" localSheetId="5">#REF!</definedName>
    <definedName name="DIM" localSheetId="6">#REF!</definedName>
    <definedName name="DIM">#REF!</definedName>
    <definedName name="DIMENSIÓN_CONVIVENCIA_SOCIAL_Y_SALUD_MENTAL" localSheetId="1">#REF!</definedName>
    <definedName name="DIMENSIÓN_CONVIVENCIA_SOCIAL_Y_SALUD_MENTAL" localSheetId="2">#REF!</definedName>
    <definedName name="DIMENSIÓN_CONVIVENCIA_SOCIAL_Y_SALUD_MENTAL" localSheetId="3">#REF!</definedName>
    <definedName name="DIMENSIÓN_CONVIVENCIA_SOCIAL_Y_SALUD_MENTAL" localSheetId="4">#REF!</definedName>
    <definedName name="DIMENSIÓN_CONVIVENCIA_SOCIAL_Y_SALUD_MENTAL" localSheetId="5">#REF!</definedName>
    <definedName name="DIMENSIÓN_CONVIVENCIA_SOCIAL_Y_SALUD_MENTAL" localSheetId="6">#REF!</definedName>
    <definedName name="DIMENSIÓN_CONVIVENCIA_SOCIAL_Y_SALUD_MENTAL">#REF!</definedName>
    <definedName name="DIMENSIÓN_DE_SALUD_AMBIENTAL" localSheetId="1">#REF!</definedName>
    <definedName name="DIMENSIÓN_DE_SALUD_AMBIENTAL" localSheetId="2">#REF!</definedName>
    <definedName name="DIMENSIÓN_DE_SALUD_AMBIENTAL" localSheetId="3">#REF!</definedName>
    <definedName name="DIMENSIÓN_DE_SALUD_AMBIENTAL" localSheetId="4">#REF!</definedName>
    <definedName name="DIMENSIÓN_DE_SALUD_AMBIENTAL" localSheetId="5">#REF!</definedName>
    <definedName name="DIMENSIÓN_DE_SALUD_AMBIENTAL" localSheetId="6">#REF!</definedName>
    <definedName name="DIMENSIÓN_DE_SALUD_AMBIENTAL">#REF!</definedName>
    <definedName name="DIMENSIÓN_DE_VIDA_SALUDABLE_Y_CONDICIONES_NO_TRANSMISIBLES" localSheetId="1">#REF!</definedName>
    <definedName name="DIMENSIÓN_DE_VIDA_SALUDABLE_Y_CONDICIONES_NO_TRANSMISIBLES" localSheetId="2">#REF!</definedName>
    <definedName name="DIMENSIÓN_DE_VIDA_SALUDABLE_Y_CONDICIONES_NO_TRANSMISIBLES" localSheetId="3">#REF!</definedName>
    <definedName name="DIMENSIÓN_DE_VIDA_SALUDABLE_Y_CONDICIONES_NO_TRANSMISIBLES" localSheetId="4">#REF!</definedName>
    <definedName name="DIMENSIÓN_DE_VIDA_SALUDABLE_Y_CONDICIONES_NO_TRANSMISIBLES" localSheetId="5">#REF!</definedName>
    <definedName name="DIMENSIÓN_DE_VIDA_SALUDABLE_Y_CONDICIONES_NO_TRANSMISIBLES" localSheetId="6">#REF!</definedName>
    <definedName name="DIMENSIÓN_DE_VIDA_SALUDABLE_Y_CONDICIONES_NO_TRANSMISIBLES">#REF!</definedName>
    <definedName name="DIMENSIÓN_FORTALECIMIENTO_DE_LA_AUTORIDAD_SANITARIA_PARA_LA_GESTIÓN_EN_SALUD" localSheetId="1">#REF!</definedName>
    <definedName name="DIMENSIÓN_FORTALECIMIENTO_DE_LA_AUTORIDAD_SANITARIA_PARA_LA_GESTIÓN_EN_SALUD" localSheetId="2">#REF!</definedName>
    <definedName name="DIMENSIÓN_FORTALECIMIENTO_DE_LA_AUTORIDAD_SANITARIA_PARA_LA_GESTIÓN_EN_SALUD" localSheetId="3">#REF!</definedName>
    <definedName name="DIMENSIÓN_FORTALECIMIENTO_DE_LA_AUTORIDAD_SANITARIA_PARA_LA_GESTIÓN_EN_SALUD" localSheetId="4">#REF!</definedName>
    <definedName name="DIMENSIÓN_FORTALECIMIENTO_DE_LA_AUTORIDAD_SANITARIA_PARA_LA_GESTIÓN_EN_SALUD" localSheetId="5">#REF!</definedName>
    <definedName name="DIMENSIÓN_FORTALECIMIENTO_DE_LA_AUTORIDAD_SANITARIA_PARA_LA_GESTIÓN_EN_SALUD" localSheetId="6">#REF!</definedName>
    <definedName name="DIMENSIÓN_FORTALECIMIENTO_DE_LA_AUTORIDAD_SANITARIA_PARA_LA_GESTIÓN_EN_SALUD">#REF!</definedName>
    <definedName name="DIMENSIÓN_SALUD_PÚBLICA_EN_EMERGENCIAS_Y_DESASTRES" localSheetId="1">#REF!</definedName>
    <definedName name="DIMENSIÓN_SALUD_PÚBLICA_EN_EMERGENCIAS_Y_DESASTRES" localSheetId="2">#REF!</definedName>
    <definedName name="DIMENSIÓN_SALUD_PÚBLICA_EN_EMERGENCIAS_Y_DESASTRES" localSheetId="3">#REF!</definedName>
    <definedName name="DIMENSIÓN_SALUD_PÚBLICA_EN_EMERGENCIAS_Y_DESASTRES" localSheetId="4">#REF!</definedName>
    <definedName name="DIMENSIÓN_SALUD_PÚBLICA_EN_EMERGENCIAS_Y_DESASTRES" localSheetId="5">#REF!</definedName>
    <definedName name="DIMENSIÓN_SALUD_PÚBLICA_EN_EMERGENCIAS_Y_DESASTRES" localSheetId="6">#REF!</definedName>
    <definedName name="DIMENSIÓN_SALUD_PÚBLICA_EN_EMERGENCIAS_Y_DESASTRES">#REF!</definedName>
    <definedName name="DIMENSIÓN_SALUD_Y_ÁMBITO_LABORAL" localSheetId="1">#REF!</definedName>
    <definedName name="DIMENSIÓN_SALUD_Y_ÁMBITO_LABORAL" localSheetId="2">#REF!</definedName>
    <definedName name="DIMENSIÓN_SALUD_Y_ÁMBITO_LABORAL" localSheetId="3">#REF!</definedName>
    <definedName name="DIMENSIÓN_SALUD_Y_ÁMBITO_LABORAL" localSheetId="4">#REF!</definedName>
    <definedName name="DIMENSIÓN_SALUD_Y_ÁMBITO_LABORAL" localSheetId="5">#REF!</definedName>
    <definedName name="DIMENSIÓN_SALUD_Y_ÁMBITO_LABORAL" localSheetId="6">#REF!</definedName>
    <definedName name="DIMENSIÓN_SALUD_Y_ÁMBITO_LABORAL">#REF!</definedName>
    <definedName name="DIMENSIÓN_SEGURIDAD_ALIMENTARIA_Y_NUTRICIONAL" localSheetId="1">#REF!</definedName>
    <definedName name="DIMENSIÓN_SEGURIDAD_ALIMENTARIA_Y_NUTRICIONAL" localSheetId="2">#REF!</definedName>
    <definedName name="DIMENSIÓN_SEGURIDAD_ALIMENTARIA_Y_NUTRICIONAL" localSheetId="3">#REF!</definedName>
    <definedName name="DIMENSIÓN_SEGURIDAD_ALIMENTARIA_Y_NUTRICIONAL" localSheetId="4">#REF!</definedName>
    <definedName name="DIMENSIÓN_SEGURIDAD_ALIMENTARIA_Y_NUTRICIONAL" localSheetId="5">#REF!</definedName>
    <definedName name="DIMENSIÓN_SEGURIDAD_ALIMENTARIA_Y_NUTRICIONAL" localSheetId="6">#REF!</definedName>
    <definedName name="DIMENSIÓN_SEGURIDAD_ALIMENTARIA_Y_NUTRICIONAL">#REF!</definedName>
    <definedName name="DIMENSIÓN_SEXUALIDAD_DERECHOS_SEXUALES_Y_REPRODUCTIVOS" localSheetId="1">#REF!</definedName>
    <definedName name="DIMENSIÓN_SEXUALIDAD_DERECHOS_SEXUALES_Y_REPRODUCTIVOS" localSheetId="2">#REF!</definedName>
    <definedName name="DIMENSIÓN_SEXUALIDAD_DERECHOS_SEXUALES_Y_REPRODUCTIVOS" localSheetId="3">#REF!</definedName>
    <definedName name="DIMENSIÓN_SEXUALIDAD_DERECHOS_SEXUALES_Y_REPRODUCTIVOS" localSheetId="4">#REF!</definedName>
    <definedName name="DIMENSIÓN_SEXUALIDAD_DERECHOS_SEXUALES_Y_REPRODUCTIVOS" localSheetId="5">#REF!</definedName>
    <definedName name="DIMENSIÓN_SEXUALIDAD_DERECHOS_SEXUALES_Y_REPRODUCTIVOS" localSheetId="6">#REF!</definedName>
    <definedName name="DIMENSIÓN_SEXUALIDAD_DERECHOS_SEXUALES_Y_REPRODUCTIVOS">#REF!</definedName>
    <definedName name="DIMENSIÓN_TRANSVERSAL_GESTIÓN_DIFERENCIAL_DE_POBLACIONES_VULNERABLES" localSheetId="1">#REF!</definedName>
    <definedName name="DIMENSIÓN_TRANSVERSAL_GESTIÓN_DIFERENCIAL_DE_POBLACIONES_VULNERABLES" localSheetId="2">#REF!</definedName>
    <definedName name="DIMENSIÓN_TRANSVERSAL_GESTIÓN_DIFERENCIAL_DE_POBLACIONES_VULNERABLES" localSheetId="3">#REF!</definedName>
    <definedName name="DIMENSIÓN_TRANSVERSAL_GESTIÓN_DIFERENCIAL_DE_POBLACIONES_VULNERABLES" localSheetId="4">#REF!</definedName>
    <definedName name="DIMENSIÓN_TRANSVERSAL_GESTIÓN_DIFERENCIAL_DE_POBLACIONES_VULNERABLES" localSheetId="5">#REF!</definedName>
    <definedName name="DIMENSIÓN_TRANSVERSAL_GESTIÓN_DIFERENCIAL_DE_POBLACIONES_VULNERABLES" localSheetId="6">#REF!</definedName>
    <definedName name="DIMENSIÓN_TRANSVERSAL_GESTIÓN_DIFERENCIAL_DE_POBLACIONES_VULNERABLES">#REF!</definedName>
    <definedName name="DIMENSIÓN_VIDA_SALUDABLE_Y_ENFERMEDADES_TRANSMISIBLES" localSheetId="1">#REF!</definedName>
    <definedName name="DIMENSIÓN_VIDA_SALUDABLE_Y_ENFERMEDADES_TRANSMISIBLES" localSheetId="2">#REF!</definedName>
    <definedName name="DIMENSIÓN_VIDA_SALUDABLE_Y_ENFERMEDADES_TRANSMISIBLES" localSheetId="3">#REF!</definedName>
    <definedName name="DIMENSIÓN_VIDA_SALUDABLE_Y_ENFERMEDADES_TRANSMISIBLES" localSheetId="4">#REF!</definedName>
    <definedName name="DIMENSIÓN_VIDA_SALUDABLE_Y_ENFERMEDADES_TRANSMISIBLES" localSheetId="5">#REF!</definedName>
    <definedName name="DIMENSIÓN_VIDA_SALUDABLE_Y_ENFERMEDADES_TRANSMISIBLES" localSheetId="6">#REF!</definedName>
    <definedName name="DIMENSIÓN_VIDA_SALUDABLE_Y_ENFERMEDADES_TRANSMISIBLES">#REF!</definedName>
    <definedName name="DIMENSIONES" localSheetId="1">#REF!</definedName>
    <definedName name="DIMENSIONES" localSheetId="2">#REF!</definedName>
    <definedName name="DIMENSIONES" localSheetId="3">#REF!</definedName>
    <definedName name="DIMENSIONES" localSheetId="4">#REF!</definedName>
    <definedName name="DIMENSIONES" localSheetId="5">#REF!</definedName>
    <definedName name="DIMENSIONES" localSheetId="6">#REF!</definedName>
    <definedName name="DIMENSIONES">#REF!</definedName>
    <definedName name="DOSQUEBRADAS" localSheetId="5">#REF!</definedName>
    <definedName name="DOSQUEBRADAS">#REF!</definedName>
    <definedName name="FLORIDABLANCA_HOSP" localSheetId="5">#REF!</definedName>
    <definedName name="FLORIDABLANCA_HOSP">#REF!</definedName>
    <definedName name="GIRON" localSheetId="5">#REF!</definedName>
    <definedName name="GIRON">#REF!</definedName>
    <definedName name="GUAMO" localSheetId="5">#REF!</definedName>
    <definedName name="GUAMO">#REF!</definedName>
    <definedName name="GUATICA" localSheetId="5">#REF!</definedName>
    <definedName name="GUATICA">#REF!</definedName>
    <definedName name="ICONONZO" localSheetId="5">#REF!</definedName>
    <definedName name="ICONONZO">#REF!</definedName>
    <definedName name="LA_CELIA" localSheetId="5">#REF!</definedName>
    <definedName name="LA_CELIA">#REF!</definedName>
    <definedName name="LA_VIRGINIA" localSheetId="5">#REF!</definedName>
    <definedName name="LA_VIRGINIA">#REF!</definedName>
    <definedName name="MARSELLA" localSheetId="5">#REF!</definedName>
    <definedName name="MARSELLA">#REF!</definedName>
    <definedName name="MATANZA" localSheetId="5">#REF!</definedName>
    <definedName name="MATANZA">#REF!</definedName>
    <definedName name="MISTRATO" localSheetId="5">#REF!</definedName>
    <definedName name="MISTRATO">#REF!</definedName>
    <definedName name="PEREIRA" localSheetId="5">#REF!</definedName>
    <definedName name="PEREIRA">#REF!</definedName>
    <definedName name="Prestación" comment="Matriz con los codigos Dane" localSheetId="1">#REF!</definedName>
    <definedName name="Prestación" comment="Matriz con los codigos Dane" localSheetId="2">#REF!</definedName>
    <definedName name="Prestación" comment="Matriz con los codigos Dane" localSheetId="3">#REF!</definedName>
    <definedName name="Prestación" comment="Matriz con los codigos Dane" localSheetId="4">#REF!</definedName>
    <definedName name="Prestación" comment="Matriz con los codigos Dane" localSheetId="5">#REF!</definedName>
    <definedName name="Prestación" comment="Matriz con los codigos Dane" localSheetId="6">#REF!</definedName>
    <definedName name="Prestación" comment="Matriz con los codigos Dane">#REF!</definedName>
    <definedName name="QUINCHIA" localSheetId="5">#REF!</definedName>
    <definedName name="QUINCHIA">#REF!</definedName>
    <definedName name="REGISTROS" localSheetId="1">#REF!</definedName>
    <definedName name="REGISTROS" localSheetId="2">#REF!</definedName>
    <definedName name="REGISTROS" localSheetId="3">#REF!</definedName>
    <definedName name="REGISTROS" localSheetId="4">#REF!</definedName>
    <definedName name="REGISTROS" localSheetId="5">#REF!</definedName>
    <definedName name="REGISTROS" localSheetId="6">#REF!</definedName>
    <definedName name="REGISTROS">#REF!</definedName>
    <definedName name="SALDAÑA" localSheetId="5">#REF!</definedName>
    <definedName name="SALDAÑA">#REF!</definedName>
    <definedName name="SANTA_MARTA" localSheetId="5">#REF!</definedName>
    <definedName name="SANTA_MARTA">#REF!</definedName>
    <definedName name="SANTA_ROSA_DE_CABAL" localSheetId="5">#REF!</definedName>
    <definedName name="SANTA_ROSA_DE_CABAL">#REF!</definedName>
    <definedName name="SUAREZ" localSheetId="5">#REF!</definedName>
    <definedName name="SUAREZ">#REF!</definedName>
    <definedName name="test" localSheetId="1" hidden="1">#REF!</definedName>
    <definedName name="test" localSheetId="2" hidden="1">#REF!</definedName>
    <definedName name="test" localSheetId="3" hidden="1">#REF!</definedName>
    <definedName name="test" localSheetId="4" hidden="1">#REF!</definedName>
    <definedName name="test" localSheetId="5" hidden="1">#REF!</definedName>
    <definedName name="test" localSheetId="6" hidden="1">#REF!</definedName>
    <definedName name="test"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15" l="1"/>
  <c r="F20" i="7" l="1"/>
  <c r="H20" i="7"/>
  <c r="G20" i="7"/>
  <c r="E20" i="7"/>
  <c r="D20" i="7"/>
  <c r="E15" i="7"/>
  <c r="F15" i="7"/>
  <c r="G15" i="7"/>
  <c r="H15" i="7"/>
  <c r="D15" i="7"/>
  <c r="D38" i="7"/>
  <c r="D26" i="7"/>
  <c r="F12" i="16"/>
  <c r="I12" i="16" s="1"/>
  <c r="L12" i="16" s="1"/>
  <c r="O12" i="16" s="1"/>
  <c r="D14" i="7" l="1"/>
  <c r="E44" i="4"/>
  <c r="K16" i="15" l="1"/>
  <c r="F26" i="7" l="1"/>
  <c r="E26" i="7"/>
  <c r="E14" i="7" l="1"/>
  <c r="F14" i="7"/>
  <c r="D67" i="7" l="1"/>
  <c r="AH44" i="4" l="1"/>
  <c r="AG44" i="4"/>
  <c r="AF44" i="4"/>
  <c r="AE44" i="4"/>
  <c r="AD44" i="4"/>
  <c r="AC44" i="4"/>
  <c r="E54" i="7" l="1"/>
  <c r="F54" i="7"/>
  <c r="G54" i="7"/>
  <c r="H54" i="7"/>
  <c r="D54" i="7"/>
  <c r="H91" i="12" l="1"/>
  <c r="G91" i="12"/>
  <c r="F91" i="12"/>
  <c r="E91" i="12"/>
  <c r="D91" i="12"/>
  <c r="H85" i="12"/>
  <c r="G85" i="12"/>
  <c r="F85" i="12"/>
  <c r="E85" i="12"/>
  <c r="D85" i="12"/>
  <c r="H82" i="12"/>
  <c r="H81" i="12" s="1"/>
  <c r="G82" i="12"/>
  <c r="G81" i="12" s="1"/>
  <c r="F82" i="12"/>
  <c r="F81" i="12" s="1"/>
  <c r="E82" i="12"/>
  <c r="E81" i="12" s="1"/>
  <c r="D82" i="12"/>
  <c r="D81" i="12" s="1"/>
  <c r="H22" i="12"/>
  <c r="G22" i="12"/>
  <c r="F22" i="12"/>
  <c r="E22" i="12"/>
  <c r="D22" i="12"/>
  <c r="H18" i="12"/>
  <c r="G18" i="12"/>
  <c r="F18" i="12"/>
  <c r="E18" i="12"/>
  <c r="D18" i="12"/>
  <c r="H16" i="12"/>
  <c r="G16" i="12"/>
  <c r="F16" i="12"/>
  <c r="E16" i="12"/>
  <c r="D16" i="12"/>
  <c r="H67" i="7"/>
  <c r="G67" i="7"/>
  <c r="F67" i="7"/>
  <c r="E67" i="7"/>
  <c r="H57" i="7"/>
  <c r="G57" i="7"/>
  <c r="F57" i="7"/>
  <c r="E57" i="7"/>
  <c r="D57" i="7"/>
  <c r="H38" i="7"/>
  <c r="G38" i="7"/>
  <c r="F38" i="7"/>
  <c r="E38" i="7"/>
  <c r="H26" i="7"/>
  <c r="G26" i="7"/>
  <c r="H14" i="7"/>
  <c r="G14" i="7"/>
  <c r="AB44" i="4"/>
  <c r="AA44" i="4"/>
  <c r="Z44" i="4"/>
  <c r="Y44" i="4"/>
  <c r="X44" i="4"/>
  <c r="W44" i="4"/>
  <c r="V44" i="4"/>
  <c r="U44" i="4"/>
  <c r="T44" i="4"/>
  <c r="S44" i="4"/>
  <c r="R44" i="4"/>
  <c r="Q44" i="4"/>
  <c r="P44" i="4"/>
  <c r="O44" i="4"/>
  <c r="N44" i="4"/>
  <c r="M44" i="4"/>
  <c r="L44" i="4"/>
  <c r="K44" i="4"/>
  <c r="J44" i="4"/>
  <c r="I44" i="4"/>
  <c r="H44" i="4"/>
  <c r="G44" i="4"/>
  <c r="F44" i="4"/>
  <c r="D96" i="12" l="1"/>
  <c r="G96" i="12"/>
  <c r="F96" i="12"/>
  <c r="H96" i="12"/>
  <c r="E96" i="12"/>
  <c r="G53" i="7"/>
  <c r="G77" i="7" s="1"/>
  <c r="D53" i="7"/>
  <c r="F53" i="7"/>
  <c r="F77" i="7" s="1"/>
  <c r="H53" i="7"/>
  <c r="H77" i="7" s="1"/>
  <c r="E53" i="7"/>
  <c r="E77" i="7" s="1"/>
  <c r="D77"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Julian Felipe Olarte Rueda</author>
    <author>Beatriz Duque Morales</author>
  </authors>
  <commentList>
    <comment ref="C15" authorId="0" shapeId="0" xr:uid="{E6B774C0-3326-46D2-96CF-38B1C42D7366}">
      <text>
        <r>
          <rPr>
            <sz val="9"/>
            <color indexed="81"/>
            <rFont val="Tahoma"/>
            <family val="2"/>
          </rPr>
          <t>El numeral 4 y sus subnumerales, solo aplican para los departamentos con areas no municipalizadas (Amazonas, Vaupés, Guainía y San Andrés) y el Distrito Capital.</t>
        </r>
      </text>
    </comment>
    <comment ref="C20" authorId="0" shapeId="0" xr:uid="{A2679C0B-1D5E-4AF0-8920-FEB6EF76DFAC}">
      <text>
        <r>
          <rPr>
            <sz val="9"/>
            <color indexed="81"/>
            <rFont val="Tahoma"/>
            <family val="2"/>
          </rPr>
          <t>Los numerales 5.1, 5.2, 5.3, 5.4 y 5.5 debe contener la información de los municipios de la jurisdicción de cada departamento.</t>
        </r>
      </text>
    </comment>
    <comment ref="C22" authorId="1" shapeId="0" xr:uid="{8A6C82F0-8E30-4A5D-9692-2DA863D5EC8F}">
      <text>
        <r>
          <rPr>
            <sz val="9"/>
            <color indexed="81"/>
            <rFont val="Tahoma"/>
            <family val="2"/>
          </rPr>
          <t>Este campo tambien aplica para el Distrito de Bogotá.</t>
        </r>
      </text>
    </comment>
    <comment ref="C23" authorId="1" shapeId="0" xr:uid="{451E3301-2244-4785-913F-5AD2800D12E9}">
      <text>
        <r>
          <rPr>
            <sz val="9"/>
            <color indexed="81"/>
            <rFont val="Tahoma"/>
            <family val="2"/>
          </rPr>
          <t>Los 5 Distritos (diferentes a Bogota D.C.) deben registrar los valores transferidos por Coljuegos en este campo.</t>
        </r>
      </text>
    </comment>
    <comment ref="D48" authorId="0" shapeId="0" xr:uid="{CAD12C32-A0F6-4B6B-BB68-F42ADBC32728}">
      <text>
        <r>
          <rPr>
            <sz val="9"/>
            <color indexed="81"/>
            <rFont val="Tahoma"/>
            <family val="2"/>
          </rPr>
          <t>Aplicó para acciones en Salud Pública (Covid-19), solamente en las vigencias 2020, 2021 y 2022, es decir, durante el término de la emergencia sanitaria.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Julian Felipe Olarte Rueda</author>
    <author>Beatriz Duque Morales</author>
  </authors>
  <commentList>
    <comment ref="D17" authorId="0" shapeId="0" xr:uid="{A33268FE-EE08-4B65-8C07-45292C428E17}">
      <text>
        <r>
          <rPr>
            <sz val="9"/>
            <color indexed="81"/>
            <rFont val="Tahoma"/>
            <family val="2"/>
          </rPr>
          <t>El costo total RS para el año base y los años 1, 2 y 3 debe ser igual a la LMA. Para el año 4 deberá corresponder al total de la LMA y proyectando los meses que falten del año 2023.</t>
        </r>
      </text>
    </comment>
    <comment ref="D20" authorId="0" shapeId="0" xr:uid="{61C0E844-FD4B-4680-AA16-A5863584D586}">
      <text>
        <r>
          <rPr>
            <sz val="9"/>
            <color indexed="81"/>
            <rFont val="Tahoma"/>
            <family val="2"/>
          </rPr>
          <t xml:space="preserve">Para el año 1: el valor registrado no puede ser superior al valor asignado del SGP Subsidio a la Oferta de las 11 doceavas del 2020.
Para los años 2, 3 y 4: el vr registrado no puede ser superior a la sumatoria de la última doceava del año anterior más las 11 doceavas del año actual.
Recordando que los períodos del SGP por vigencia son diciembre a noviembre.
</t>
        </r>
      </text>
    </comment>
    <comment ref="C91" authorId="1" shapeId="0" xr:uid="{8F04E62D-7A9B-4791-A1D6-1F02E5F54124}">
      <text>
        <r>
          <rPr>
            <sz val="9"/>
            <color indexed="81"/>
            <rFont val="Tahoma"/>
            <family val="2"/>
          </rPr>
          <t xml:space="preserve">El subtotal de las deudas debe ser igual o inferior al numeral 47 </t>
        </r>
        <r>
          <rPr>
            <i/>
            <sz val="9"/>
            <color indexed="81"/>
            <rFont val="Tahoma"/>
            <family val="2"/>
          </rPr>
          <t>"</t>
        </r>
        <r>
          <rPr>
            <sz val="9"/>
            <color indexed="81"/>
            <rFont val="Tahoma"/>
            <family val="2"/>
          </rPr>
          <t>SUBTOTAL PARA PAGO DE DEUDAS</t>
        </r>
        <r>
          <rPr>
            <i/>
            <sz val="9"/>
            <color indexed="81"/>
            <rFont val="Tahoma"/>
            <family val="2"/>
          </rPr>
          <t>"</t>
        </r>
        <r>
          <rPr>
            <sz val="9"/>
            <color indexed="81"/>
            <rFont val="Tahoma"/>
            <family val="2"/>
          </rPr>
          <t xml:space="preserve"> del formulario 3, para cada una de las vigencias. Lo anterior, teniendo en cuenta que las fuentes para el pago de las deudas deben ser iguales o superiores a los usos.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Julian Felipe Olarte Rueda</author>
  </authors>
  <commentList>
    <comment ref="M10" authorId="0" shapeId="0" xr:uid="{C4827697-64F0-4A66-8F85-E84CA49EF4BD}">
      <text>
        <r>
          <rPr>
            <sz val="9"/>
            <color indexed="81"/>
            <rFont val="Tahoma"/>
            <family val="2"/>
          </rPr>
          <t xml:space="preserve">La información diligenciada para cada una de las vigencias, deberá ser consistente con la información reportada en el Programa de Saneamianiento Fiscal y Financiero viabilizado por Minhacienda.
</t>
        </r>
      </text>
    </comment>
    <comment ref="Q10" authorId="0" shapeId="0" xr:uid="{9B55FE00-6FFE-4E2A-9475-2DED541C0FE1}">
      <text>
        <r>
          <rPr>
            <sz val="9"/>
            <color indexed="81"/>
            <rFont val="Tahoma"/>
            <family val="2"/>
          </rPr>
          <t xml:space="preserve">La información reportada para los componentes de este formulario deberá tener respaldo financiero.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Beatriz Duque Morales</author>
    <author>Julian Felipe Olarte Rueda</author>
  </authors>
  <commentList>
    <comment ref="E16" authorId="0" shapeId="0" xr:uid="{21E84C93-76D1-4683-A2FE-C22B93505584}">
      <text>
        <r>
          <rPr>
            <sz val="10"/>
            <color indexed="81"/>
            <rFont val="Tahoma"/>
            <family val="2"/>
          </rPr>
          <t>Debe ser consistente con el formulario No. 4 (Usos por componente), campos 31, 32, 33 y 34, según corresponda el año y concepto
Dicha condición debe ser tenida en cuenta en los campos 11, 12, 15, 16, 19 y 20.</t>
        </r>
      </text>
    </comment>
    <comment ref="F16" authorId="0" shapeId="0" xr:uid="{3437017A-36CE-442A-9EC5-182941571E4A}">
      <text>
        <r>
          <rPr>
            <sz val="10"/>
            <color indexed="81"/>
            <rFont val="Tahoma"/>
            <family val="2"/>
          </rPr>
          <t>Debe ser consistente con el valor registrado en el déficit para el año 1, del formulario de Resumen Fuentes y Usos.</t>
        </r>
      </text>
    </comment>
    <comment ref="G16" authorId="1" shapeId="0" xr:uid="{2279E382-BC75-4435-86DE-EFE82AB66E2B}">
      <text>
        <r>
          <rPr>
            <sz val="9"/>
            <color indexed="81"/>
            <rFont val="Tahoma"/>
            <family val="2"/>
          </rPr>
          <t xml:space="preserve">Debe ser consistenete con la operación aritmética de los campos: 
7-8+9=10
</t>
        </r>
      </text>
    </comment>
    <comment ref="I16" authorId="0" shapeId="0" xr:uid="{80EEEE6B-13ED-4BBC-8B18-2AD5AA8282FB}">
      <text>
        <r>
          <rPr>
            <sz val="10"/>
            <color indexed="81"/>
            <rFont val="Tahoma"/>
            <family val="2"/>
          </rPr>
          <t>Si el valor del campo 9 es cero ($0), entonces el valor a registrar en el campo 12 será ($0). 
El valor reportado en el campo 12 debe ser igual o inferior al valor reportado en el campo 9.
De igual forma, para las siguientes vigencias.</t>
        </r>
      </text>
    </comment>
    <comment ref="J16" authorId="0" shapeId="0" xr:uid="{BDCF4BB5-487C-4305-8AB2-E746788C2774}">
      <text>
        <r>
          <rPr>
            <sz val="10"/>
            <color indexed="81"/>
            <rFont val="Tahoma"/>
            <family val="2"/>
          </rPr>
          <t>Debe ser consistente con el valor registrado en el déficit para el año 2, del formulario de Resumen Fuentes y Usos.</t>
        </r>
      </text>
    </comment>
    <comment ref="K16" authorId="1" shapeId="0" xr:uid="{9BF44C2F-66B3-4D30-9521-90355616D5F6}">
      <text>
        <r>
          <rPr>
            <sz val="9"/>
            <color indexed="81"/>
            <rFont val="Tahoma"/>
            <family val="2"/>
          </rPr>
          <t xml:space="preserve">Debe ser consistenete con la operación aritmética de los campos: 
10-11-12+13=14
</t>
        </r>
      </text>
    </comment>
    <comment ref="M16" authorId="0" shapeId="0" xr:uid="{EFA40F00-82D1-4AE1-A7A4-85A302F0C0EB}">
      <text>
        <r>
          <rPr>
            <sz val="10"/>
            <color indexed="81"/>
            <rFont val="Tahoma"/>
            <family val="2"/>
          </rPr>
          <t>El campo 16 debe ser igual o inferior a: (campo 9 - campo 12) + campo 13.</t>
        </r>
      </text>
    </comment>
  </commentList>
</comments>
</file>

<file path=xl/sharedStrings.xml><?xml version="1.0" encoding="utf-8"?>
<sst xmlns="http://schemas.openxmlformats.org/spreadsheetml/2006/main" count="368" uniqueCount="317">
  <si>
    <t>FORMULARIO No. 1</t>
  </si>
  <si>
    <t xml:space="preserve"> "PROYECCIÓN POBLACIONAL"</t>
  </si>
  <si>
    <t>PLANES FINANCIEROS TERRITORIALES DE SALUD</t>
  </si>
  <si>
    <t xml:space="preserve"> 1. CÓDIGO DANE</t>
  </si>
  <si>
    <t>2.NOMBRE DEPARTAMENTO / DISTRITO</t>
  </si>
  <si>
    <t>crecimiento</t>
  </si>
  <si>
    <t>POBLACIÓN AÑO 1 (2020)</t>
  </si>
  <si>
    <t>POBLACIÓN AÑO 2 (2021)</t>
  </si>
  <si>
    <t>POBLACIÓN AÑO 3 (2022)</t>
  </si>
  <si>
    <t>POBLACIÓN AÑO 4 (2023)</t>
  </si>
  <si>
    <t>3. Afiliados al Régimen Subsidiado</t>
  </si>
  <si>
    <t xml:space="preserve">4. Nuevos Afiliados Equivalentes - NAE  </t>
  </si>
  <si>
    <t xml:space="preserve">5. Nuevos Afiliados  Contribución Solidaria  </t>
  </si>
  <si>
    <t xml:space="preserve">6. Total Población Régimen Subsidiado </t>
  </si>
  <si>
    <t xml:space="preserve">7. Nuevos Afiliados Equivalentes - NAE  </t>
  </si>
  <si>
    <t xml:space="preserve">8. Nuevos Afiliados  Contribución Solidaria </t>
  </si>
  <si>
    <t xml:space="preserve">9. Total Población Régimen Subsidiado </t>
  </si>
  <si>
    <t xml:space="preserve">10. Nuevos Afiliados Equivalentes - NAE </t>
  </si>
  <si>
    <t xml:space="preserve">11. Nuevos Afiliados  Contribución Solidaria  </t>
  </si>
  <si>
    <t>12. Total Población Régimen Subsidiado</t>
  </si>
  <si>
    <t>13. Nuevos Afiliados Equivalentes - NAE</t>
  </si>
  <si>
    <t xml:space="preserve">14. Nuevos Afiliados  Contribución Solidaria </t>
  </si>
  <si>
    <t>15. Total Población Régimen Subsidiado</t>
  </si>
  <si>
    <t>Año base:</t>
  </si>
  <si>
    <t>Periodo del Plan:</t>
  </si>
  <si>
    <t>Corresponde al periodo de Gobierno Territorial 2020-2023</t>
  </si>
  <si>
    <t xml:space="preserve">Periodo de reporte: </t>
  </si>
  <si>
    <t>Corresponde a cada uno de los años del periodo del plan, así como al año base (2019)</t>
  </si>
  <si>
    <t>"RENTAS TERRITORIALES"</t>
  </si>
  <si>
    <t>RÉGIMEN SUBSIDIADO</t>
  </si>
  <si>
    <t>PRESTACIÓN DE SERVICIOS EN LO NO CUBIERTO CON SUBSIDIOS A LA DEMANDA</t>
  </si>
  <si>
    <t>SALUD PÚBLICA</t>
  </si>
  <si>
    <t>GASTOS DE FUNCIONAMIENTO</t>
  </si>
  <si>
    <t>PAGO DE DEUDAS</t>
  </si>
  <si>
    <t>PAGO DE LOS SERVICIOS QUE SE PRESTEN POR CONCEPTO DE URGENCIAS A LA POBLACIÓN MIGRANTE NO AFILIADA</t>
  </si>
  <si>
    <t>AÑO BASE</t>
  </si>
  <si>
    <t>AÑO 1</t>
  </si>
  <si>
    <t>AÑO 2</t>
  </si>
  <si>
    <t>AÑO 3</t>
  </si>
  <si>
    <t>AÑO 4</t>
  </si>
  <si>
    <t>3. CERVEZA</t>
  </si>
  <si>
    <t xml:space="preserve">3.1 Impuesto al consumo de cervezas nacional (8 puntos porcentuales de la tarifa aplicable)  </t>
  </si>
  <si>
    <t xml:space="preserve">3.2 Impuesto al consumo de cervezas extranjera (8 puntos porcentuales de la tarifa aplicable)  </t>
  </si>
  <si>
    <t>4. TABACO</t>
  </si>
  <si>
    <t>4.1 Ad valorem del impuesto al cigarrillos - ley 1819 de 2016 extranjero </t>
  </si>
  <si>
    <t>4.2 Ad valorem del impuesto al cigarrillos - ley 1819 de 2016 nacional </t>
  </si>
  <si>
    <t>4.3 Componente específico del impuesto al consumo de cigarrillos y tabaco elaborado - Ley 1819 de 2016</t>
  </si>
  <si>
    <t>5. LICORES</t>
  </si>
  <si>
    <t>5.1 Impuesto al consumo de licores, vinos, aperitivos y similares extranjero</t>
  </si>
  <si>
    <t xml:space="preserve">5.2 Impuesto al consumo de licores, vinos, aperitivos y similares nacional </t>
  </si>
  <si>
    <t>5.3 IVA sobre licores, vinos, aperitivos y similares (cedido a los departamentos)</t>
  </si>
  <si>
    <t>5.4 Monopolio alcohol potable  extranjero</t>
  </si>
  <si>
    <t>5.5 Monopolio alcohol potable nacional</t>
  </si>
  <si>
    <t>5.6 Monopolio de licores destilados extranjero</t>
  </si>
  <si>
    <t>5.7 Monopolio de licores destilados nacional</t>
  </si>
  <si>
    <t>6. JUEGOS</t>
  </si>
  <si>
    <t xml:space="preserve">6.1 Loterías tradicionales - operadas directamente (Derechos de explotación) </t>
  </si>
  <si>
    <t>6.2 Loterías tradicionales - operadas directamente (Excedentes/utilidades -art.6 Ley 643 de 2001)</t>
  </si>
  <si>
    <t>6.3 Loterías tradicionales - operadas por terceros (Derechos de explotación)</t>
  </si>
  <si>
    <t xml:space="preserve">6.4 Operación de las rifas </t>
  </si>
  <si>
    <t xml:space="preserve">6.5 Operación de juegos promocionales locales </t>
  </si>
  <si>
    <t xml:space="preserve">6.6 Derechos de explotación de juego de apuestas permanentes o chance </t>
  </si>
  <si>
    <t>6.7 Recursos transferidos por Coljuegos - Juegos novedosos</t>
  </si>
  <si>
    <t>6.8 Recursos transferidos por Coljuegos - Juegos  localizados</t>
  </si>
  <si>
    <t>6.9 Premios no reclamados caducos o prescritos (operados directamente o por terceros)</t>
  </si>
  <si>
    <t>6.10 Premios no reclamados caducos o prescritos (transferidos por Coljuegos)</t>
  </si>
  <si>
    <t xml:space="preserve">6.11 Impuestos sobre premios de lotería </t>
  </si>
  <si>
    <t xml:space="preserve">6.1 2 Impuestos de loterías foráneas </t>
  </si>
  <si>
    <t>6.13 Eventos y apuestas hípicas</t>
  </si>
  <si>
    <t>7.NUEVAS
 RENTAS</t>
  </si>
  <si>
    <t>7.1</t>
  </si>
  <si>
    <t>7.2</t>
  </si>
  <si>
    <t>7.3</t>
  </si>
  <si>
    <t>7.4</t>
  </si>
  <si>
    <t>Total</t>
  </si>
  <si>
    <t>"OTRAS FUENTES POR COMPONENTE"</t>
  </si>
  <si>
    <t>1. CODIGO DANE</t>
  </si>
  <si>
    <t>2. NOMBRE DEPARTAMENTO / DISTRITO</t>
  </si>
  <si>
    <t>FUENTES DIFERENTES A LAS RENTAS TERRITORIALES</t>
  </si>
  <si>
    <t>3. SUBTOTAL RÉGIMEN SUBSIDIADO</t>
  </si>
  <si>
    <t>4.1. Sistema General de Participación - SGP Régimen Subsidiado</t>
  </si>
  <si>
    <t>4.2. Ingresos corrientes de libre destinación</t>
  </si>
  <si>
    <t xml:space="preserve">4.3. Otros Recursos </t>
  </si>
  <si>
    <t>4.4.  PGN  Y ADRES</t>
  </si>
  <si>
    <t>5. Fuentes de Financiación Distrital y Municipal</t>
  </si>
  <si>
    <t>5.1. Sistema General de Participación - SGP Régimen Subsidiado</t>
  </si>
  <si>
    <t>5.2. Caja de Compensación Familiar CCF</t>
  </si>
  <si>
    <t>5.3. Recursos transferidos por Coljuegos</t>
  </si>
  <si>
    <t>5.4. Otros Recursos - Distritos y Municipios</t>
  </si>
  <si>
    <t>5.5. PGN  Y ADRES</t>
  </si>
  <si>
    <t xml:space="preserve">6. SUBTOTAL PRESTACIÓN DE SERVICIOS Y SUBSIDIO A LA OFERTA </t>
  </si>
  <si>
    <t>7. SGP Prestación de Servicios en lo no cubierto con subsidios a la demanda</t>
  </si>
  <si>
    <t>8. SGP - Subsidio a la Oferta - Departamentos Especiales (Decreto 762 de 2017)</t>
  </si>
  <si>
    <t>9. SGP - Subsidio a la oferta Departamental o Distrital (Artículo 233 de la Ley 1955 de 2019)</t>
  </si>
  <si>
    <t>10. Recursos asignados por la Nación para la Atención de Urgencias de la población migrante no afiliada</t>
  </si>
  <si>
    <t>11. Recursos destinados por la ET para el pago de los servicios que se presten por concepto de urgencias a la población migrante no afiliada.</t>
  </si>
  <si>
    <t>12. Excedentes de la Cuenta Maestra del Régimen Subsidiado</t>
  </si>
  <si>
    <t>13. Excedentes del SGP de Prestación de Servicios</t>
  </si>
  <si>
    <t>14. Excedentes del SGP de Salud Pública</t>
  </si>
  <si>
    <t>15. Excedentes de Rentas Cedidas</t>
  </si>
  <si>
    <t>16. Excedentes de Transferencias del Fosyga</t>
  </si>
  <si>
    <t xml:space="preserve">17. Otros Recursos </t>
  </si>
  <si>
    <t>18. SUBTOTAL SALUD PÚBLICA</t>
  </si>
  <si>
    <t>19. Sistema General de Participación - SGP Salud Pública</t>
  </si>
  <si>
    <t>20. Rendimientos Financieros del SGP Salud Pública</t>
  </si>
  <si>
    <t>21. Transferencias Nacionales ETV</t>
  </si>
  <si>
    <t>22. Transferencias Nacionales TBC</t>
  </si>
  <si>
    <t>23. Transferencias Nacionales de enfermedad de Hansen</t>
  </si>
  <si>
    <t>24. Otras Transferencias Nacionales</t>
  </si>
  <si>
    <t>25. Ingresos Venta de Servicios Laboratorio de Salud Pública</t>
  </si>
  <si>
    <t>26. Sistema General de Regalías</t>
  </si>
  <si>
    <t>27. Recursos Propios</t>
  </si>
  <si>
    <t>28. Excedentes de la Cuenta Maestra del Régimen Subsidiado</t>
  </si>
  <si>
    <t>29. Excedentes de la Cuenta Maestra de Salud Pública</t>
  </si>
  <si>
    <t>30. Recursos del Balance del SGP de Salud Pública</t>
  </si>
  <si>
    <t>31. Recursos del Balance diferentes al SGP de Salud Pública</t>
  </si>
  <si>
    <t>32. Otros Recursos Destinados a Salud Pública</t>
  </si>
  <si>
    <t>33. SUBTOTAL OTROS GASTOS EN SALUD</t>
  </si>
  <si>
    <t>34. SUBTOTAL FUNCIONAMIENTO</t>
  </si>
  <si>
    <t>35. Ingresos Corrientes de Libre destinación</t>
  </si>
  <si>
    <t>36. Otros Recursos</t>
  </si>
  <si>
    <t xml:space="preserve">37. SUBTOTAL INVERSIÓN </t>
  </si>
  <si>
    <t>38. Ingresos Corrientes de Libre destinación</t>
  </si>
  <si>
    <t>39. Recursos del Balance para Inversión</t>
  </si>
  <si>
    <t>40. Excedentes de la Cuenta Maestra del Régimen Subsidiado</t>
  </si>
  <si>
    <t>41.Recursos de los Excedentes y Saldos no Comprometidos del SGP de Prestación de Servicios</t>
  </si>
  <si>
    <t>42. Excedentes de Rentas Cedidas</t>
  </si>
  <si>
    <t>43. Sistema General de Regalías</t>
  </si>
  <si>
    <t>44. Recursos Nación</t>
  </si>
  <si>
    <t>45. Recursos Lotto en Linea (Decreto 728 de 2013)</t>
  </si>
  <si>
    <t xml:space="preserve">46. Otros recursos </t>
  </si>
  <si>
    <t>47. SUBTOTAL PARA PAGO DE DEUDAS</t>
  </si>
  <si>
    <t>48. Ingresos Corrientes de libre destinación</t>
  </si>
  <si>
    <t>49. Recursos  Nación</t>
  </si>
  <si>
    <t>50. Recursos de cooperación nacional o internacional</t>
  </si>
  <si>
    <t>51. Excedentes de la Cuenta Maestra del Régimen Subsidiado</t>
  </si>
  <si>
    <t>52. Excedentes del SGP de Prestación de Servicios</t>
  </si>
  <si>
    <t>53. Excedentes del SGP de Salud Pública</t>
  </si>
  <si>
    <t>54. Excedentes de Rentas Cedidas</t>
  </si>
  <si>
    <t>55. Excedentes de Transferencias del Fosyga</t>
  </si>
  <si>
    <t>56. Otros recursos</t>
  </si>
  <si>
    <t>57. TOTAL OTRAS FUENTES</t>
  </si>
  <si>
    <t>"USOS POR COMPONENTES"</t>
  </si>
  <si>
    <t>USOS</t>
  </si>
  <si>
    <t>4. Costo Total Régimen Subsidiado</t>
  </si>
  <si>
    <t>5. SUBTOTAL PRESTACIÓN DE SERVICIOS Y SUBSIDIO A LA OFERTA</t>
  </si>
  <si>
    <t>6. Costo de la Atención de la Población Pobre No Afiliada</t>
  </si>
  <si>
    <t>7. Valor Convenios "Subsidio a la Oferta" suscritos por el Departamento o Distrito</t>
  </si>
  <si>
    <t>8. Costo de los servicios que se presten por concepto de urgencias a la población migrante no afiliada</t>
  </si>
  <si>
    <t>9. SUBTOTAL SALUD PÚBLICA</t>
  </si>
  <si>
    <t>10. Salud Ambiental</t>
  </si>
  <si>
    <t>10.1 PIC (Acciones para Promoción de la salud y Gestión de riesgos colectivos en salud)</t>
  </si>
  <si>
    <t>10.2 GSP (Acciones de procesos de Gestión de la Salud Pública)</t>
  </si>
  <si>
    <t>11. Vida Saludable y Condiciones No Transmisibles</t>
  </si>
  <si>
    <t>11.1 PIC (Acciones para Promoción de la salud y Gestión de riesgos colectivos en salud)</t>
  </si>
  <si>
    <t>11.2 GSP (Acciones de procesos de Gestión de la Salud Pública)</t>
  </si>
  <si>
    <t>12. Convivencia Social y Salud Mental</t>
  </si>
  <si>
    <t>12.1 PIC (Acciones para Promoción de la salud y Gestión de riesgos colectivos en salud)</t>
  </si>
  <si>
    <t>12.2 GSP (Acciones de procesos de Gestión de la Salud Pública)</t>
  </si>
  <si>
    <t>13. Seguridad Alimentaria y Nutricional</t>
  </si>
  <si>
    <t>13.1 PIC (Acciones para Promoción de la salud y Gestión de riesgos colectivos en salud)</t>
  </si>
  <si>
    <t>13.2 GSP (Acciones de procesos de Gestión de la Salud Pública)</t>
  </si>
  <si>
    <t>14. Sexualidad, Derechos Sexuales y Reproductivos</t>
  </si>
  <si>
    <t>14.1 PIC (Acciones para Promoción de la salud y Gestión de riesgos colectivos en salud)</t>
  </si>
  <si>
    <t>14.2 GSP (Acciones de procesos de Gestión de la Salud Pública)</t>
  </si>
  <si>
    <t>15. Vida Saludable y Enfermedades Transmisibles</t>
  </si>
  <si>
    <t>15.1 Enfermedades Inmunoprevenibles - PAI</t>
  </si>
  <si>
    <t>15.1.1 PIC (Acciones para Promoción de la salud y Gestión de riesgos colectivos en salud)</t>
  </si>
  <si>
    <t>15.1.2 GSP (Acciones de procesos de Gestión de la Salud Pública)</t>
  </si>
  <si>
    <t>15.1.3 PAI - Excedentes del SGP SP Vigencia Anterior</t>
  </si>
  <si>
    <t>15.2  Enfermedades Emergentes, Reemergentes y Desatendidas</t>
  </si>
  <si>
    <t>15.2.1 Tuberculosis</t>
  </si>
  <si>
    <t>15.2.1.1 PIC (Acciones para Promoción de la salud y Gestión de riesgos colectivos en salud)</t>
  </si>
  <si>
    <t>15.2.1.2 GSP (Acciones de procesos de Gestión de la Salud Pública)</t>
  </si>
  <si>
    <t>15.2.1.3 Tuberculosis - Excedentes del SGP SP Vigencia Anterior</t>
  </si>
  <si>
    <t>15.2.2 Enfermedad de Hansen</t>
  </si>
  <si>
    <t>15.2.2.1 PIC (Acciones para Promoción de la salud y Gestión de riesgos colectivos en salud)</t>
  </si>
  <si>
    <t>15.2.2.2 GSP (Acciones de procesos de Gestión de la Salud Pública)</t>
  </si>
  <si>
    <t>15.2.2.3 Hansen - Excedentes del SGP SP Vigencia Anterior</t>
  </si>
  <si>
    <t>15.2.3 Infección Respiratoria Aguda - IRA</t>
  </si>
  <si>
    <t>15.2.3.1 PIC (Acciones para Promoción de la salud y Gestión de riesgos colectivos en salud)</t>
  </si>
  <si>
    <t>15.2.3.2 GSP (Acciones de procesos de Gestión de la Salud Pública)</t>
  </si>
  <si>
    <t>15.2.4 Otras Enfermedades Emergentes, Re-Emergentes y Desatendidas (Inversión realizada en estrategias de prevención y control de otras enfermedades emergentes, reemergentes y desatendidas, tales como: Oncocercosis, tracoma, Geohelmintiasis, etc.)</t>
  </si>
  <si>
    <t>15.2.4.1 PIC (Acciones para Promoción de la salud y Gestión de riesgos colectivos en salud)</t>
  </si>
  <si>
    <t>15.2.4.2 GSP (Acciones de procesos de Gestión de la Salud Pública)</t>
  </si>
  <si>
    <t>15.3 Condiciones y Situaciones Endemo-Epidémicas</t>
  </si>
  <si>
    <t>15.3.1 Enfermedades Transmitidas por Vectores - ETV</t>
  </si>
  <si>
    <t>15.3.1.1 PIC (Acciones para Promoción de la salud y Gestión de riesgos colectivos en salud)</t>
  </si>
  <si>
    <t>15.3.1.2 GSP (Acciones de procesos de Gestión de la Salud Pública)</t>
  </si>
  <si>
    <t>15.3.1.3 ETV - Excedentes del SGP SP Vigencia Anterior</t>
  </si>
  <si>
    <t>15.3.2 Otras Condiciones Endemo-Epidémicas</t>
  </si>
  <si>
    <t>15.3.2.1 PIC (Acciones para Promoción de la salud y Gestión de riesgos colectivos en salud)</t>
  </si>
  <si>
    <t>15.3.2.2 GSP (Acciones de procesos de Gestión de la Salud Pública)</t>
  </si>
  <si>
    <t>16. Salud y Ámbito Laboral</t>
  </si>
  <si>
    <t>16.1 PIC (Acciones para Promoción de la salud y Gestión de riesgos colectivos en salud)</t>
  </si>
  <si>
    <t>16.2 GSP (Acciones de procesos de Gestión de la Salud Pública)</t>
  </si>
  <si>
    <t>17. Gestión Diferencial de Poblaciones Vulnerables</t>
  </si>
  <si>
    <t>17.1 Desarrollo Integral de las Niñas, Niños</t>
  </si>
  <si>
    <t>17.2 Discapacidad</t>
  </si>
  <si>
    <t>17.3 Victimas del Conflicto Armado</t>
  </si>
  <si>
    <t>18. Fortalecimiento de la Autoridad Sanitaria para la Gestión en Salud Pública</t>
  </si>
  <si>
    <t>18.1 Planeación Integral en Salud</t>
  </si>
  <si>
    <t>18.2 Vigilancia en Salud Pública  (Incluye Inversión en LSP)</t>
  </si>
  <si>
    <t>18.3 Inspección, Vigilancia y Control Sanitario</t>
  </si>
  <si>
    <t>18.4 Gestión del Conocimiento</t>
  </si>
  <si>
    <t>18.5. Participación Social</t>
  </si>
  <si>
    <t>18.6. Gestión de Insumos de Interés en Salud Pública</t>
  </si>
  <si>
    <t>19. Salud Pública en Emergencias y Desastres</t>
  </si>
  <si>
    <t>20. SUBTOTAL OTROS GASTOS EN SALUD</t>
  </si>
  <si>
    <t>21. SUBTOTAL GASTO DE FUNCIONAMIENTO</t>
  </si>
  <si>
    <t>22. Gastos de funcionamiento</t>
  </si>
  <si>
    <t>23. Otros Gastos de funcionamiento</t>
  </si>
  <si>
    <t xml:space="preserve">24. SUBTOTAL INVERSIÓN </t>
  </si>
  <si>
    <t xml:space="preserve">25. Programas de saneamiento fiscal y financiero de las IPS públicas viabilizados por Ministerio de Hacienda y Crédito Público. </t>
  </si>
  <si>
    <t>26. Recursos  para  la inversión en el mejoramiento de la infraestructura de la red pública de Instituciones Prestadoras de Servicios de Salud</t>
  </si>
  <si>
    <t>27. Recursos  para  la inversión en el mejoramiento de la dotación de la red pública de Instituciones Prestadoras de Servicios de Salud</t>
  </si>
  <si>
    <t>28. Programa territorial de reorganización, rediseño y modernización de las redes de Empresas Sociales del Estado (ESE)</t>
  </si>
  <si>
    <t>29. Otros Gastos de Inversión</t>
  </si>
  <si>
    <t>30. SUBTOTAL DEUDAS</t>
  </si>
  <si>
    <t>31. Esfuerzo propio Régimen Subsidiado</t>
  </si>
  <si>
    <t>32. Atenciones de servicios de salud a la población pobre no afiliada</t>
  </si>
  <si>
    <t>33. Atenciones de servicios de urgencia a la población migrante no afiliada</t>
  </si>
  <si>
    <t>34. Servicios y tecnologías no financiados con cargo a la UPC del Régimen Subsidiado</t>
  </si>
  <si>
    <t>35. TOTAL USOS</t>
  </si>
  <si>
    <t xml:space="preserve"> </t>
  </si>
  <si>
    <t>"PROGRAMA TERRITORIAL DE REORGANIZACION, REDISEÑO Y MODERNIZACION DE REDES DE ESE Y PROGRAMA DE SANEAMIENTO FISCAL Y FINANCIERO"</t>
  </si>
  <si>
    <t>Reorganización  Institucional</t>
  </si>
  <si>
    <t>Programa de Saneamiento Fiscal y Financiero de la ESE</t>
  </si>
  <si>
    <t>Infraestructura Física</t>
  </si>
  <si>
    <t>Dotación Hospitalaria</t>
  </si>
  <si>
    <t>Telesalud</t>
  </si>
  <si>
    <t>Mejoramiento Gestión</t>
  </si>
  <si>
    <t>1. Cod Divipola</t>
  </si>
  <si>
    <t>2. Nombre Depto o Distrito</t>
  </si>
  <si>
    <t>3. Nombre Municipio o Distrito en donde se encuentre ubicada la ESE</t>
  </si>
  <si>
    <t>4. Código Habilitación ESE</t>
  </si>
  <si>
    <t>5. Nombre ESE</t>
  </si>
  <si>
    <t>6. Nivel</t>
  </si>
  <si>
    <t>(7)       
Año 1</t>
  </si>
  <si>
    <t>(8)      
Año 2</t>
  </si>
  <si>
    <t>(9)
Año 3</t>
  </si>
  <si>
    <t>(10)
Año 4</t>
  </si>
  <si>
    <t>(11)    
Año 1</t>
  </si>
  <si>
    <t>(12)       
Año 2</t>
  </si>
  <si>
    <t>(13)  
Año 3</t>
  </si>
  <si>
    <t>(14)  
Año 4</t>
  </si>
  <si>
    <t>(15)     
Año 1</t>
  </si>
  <si>
    <t>(16)     
Año 2</t>
  </si>
  <si>
    <t>(17)     
Año 3</t>
  </si>
  <si>
    <t>(18)
Año 4</t>
  </si>
  <si>
    <t>(19)   
Año 1</t>
  </si>
  <si>
    <t>(20)   
Año 2</t>
  </si>
  <si>
    <t>(21)   
Año 3</t>
  </si>
  <si>
    <t>(22)   
Año 4</t>
  </si>
  <si>
    <t>(23)  
Año 1</t>
  </si>
  <si>
    <t>(24)    
Año 2</t>
  </si>
  <si>
    <t>(25)  
Año 3</t>
  </si>
  <si>
    <t>(26)  
Año 4</t>
  </si>
  <si>
    <t>(27)
Año 1</t>
  </si>
  <si>
    <t>(28)
Año 2</t>
  </si>
  <si>
    <t>(29)
Año 3</t>
  </si>
  <si>
    <t>(30)
Año 4</t>
  </si>
  <si>
    <t>"DEUDAS ENTIDADES TERRITORIALES"</t>
  </si>
  <si>
    <t>SANEAMIENTO</t>
  </si>
  <si>
    <t>CONCEPTO</t>
  </si>
  <si>
    <t>AÑO BASE*</t>
  </si>
  <si>
    <t>3. Esfuerzo propio Régimen Subsidiado</t>
  </si>
  <si>
    <t>4. Atenciones de servicios de salud a la población pobre no afiliada</t>
  </si>
  <si>
    <t>5. Atenciones de urgencia de servicios de salud a la población migrante</t>
  </si>
  <si>
    <t>6. Servicios y tecnologías no financiados con cargo a la UPC del Régimen Subsidiado</t>
  </si>
  <si>
    <t>23. Total</t>
  </si>
  <si>
    <t>*Nota: corresponde al valor de la deuda acumulada a 31 de diciembre del año base 2019 - Cuatrenio 2020-2023</t>
  </si>
  <si>
    <t>Resultado aritmético de: (deuda año base) - (Vr de Saneamiento año t) + (Deuda generada en el año t)</t>
  </si>
  <si>
    <t>FORMULARIO No.2</t>
  </si>
  <si>
    <t>En los campos sombreados no es posible destinar la renta al uso que se quiere.</t>
  </si>
  <si>
    <t>FORMULARIO No. 3</t>
  </si>
  <si>
    <t>INFORMACIÓN GENERAL PFTS A TENER EN CUENTA:</t>
  </si>
  <si>
    <t>POBLACIÓN AÑO BASE (2019)</t>
  </si>
  <si>
    <t>4. Fuentes de Financiación Departamental y el Distrito Capital</t>
  </si>
  <si>
    <t>En los campos sombreados no es posible destinar recursos de esta fuente para el uso que se quiere.</t>
  </si>
  <si>
    <t>FORMULARIO No. 4</t>
  </si>
  <si>
    <t xml:space="preserve">FORMULARIO No.5 </t>
  </si>
  <si>
    <t>FORMULARIO No. 6</t>
  </si>
  <si>
    <t>7. Deuda Año Base</t>
  </si>
  <si>
    <t>8. Valor Saneamiento Deuda Año Base</t>
  </si>
  <si>
    <t>9. Deuda Generada en Año 1 (Solamente se habilita para la actualización del PFTS)</t>
  </si>
  <si>
    <t>10. Saldo Deuda con corte al 31 de Diciembre del Año 1</t>
  </si>
  <si>
    <t>11. Valor Saneamiento Deuda Año Base</t>
  </si>
  <si>
    <t>12. Valor Saneamiento Deuda Año 1</t>
  </si>
  <si>
    <t>13. Deuda Generada en Año 2 (Solamente se habilita para la actualización del PFTS)</t>
  </si>
  <si>
    <t>14. Saldo Deuda con corte al 31 de Diciembre del Año 2</t>
  </si>
  <si>
    <t>15. Valor Saneamiento Deuda Año Base</t>
  </si>
  <si>
    <t>16 .Valor Saneamiento Deuda Año 1 + Año 2</t>
  </si>
  <si>
    <t>17. Deuda Generada en Año 3 (Solamente se habilita para la actualización del PFTS)</t>
  </si>
  <si>
    <t>18. Saldo Deuda con corte al 31 de Diciembre del Año 3</t>
  </si>
  <si>
    <t>19. Valor Saneamiento Deuda Año Base</t>
  </si>
  <si>
    <t>20. Valor Saneamiento Deuda Año 1 + Año 2 + Año 3</t>
  </si>
  <si>
    <t>21. Deuda Generada en Año 4 (Solamente se habilita para la actualización del PFTS)</t>
  </si>
  <si>
    <t>22. Saldo Deuda con corte al 31 de Diciembre del Año 4</t>
  </si>
  <si>
    <t>Año 1:</t>
  </si>
  <si>
    <t>Año 2:</t>
  </si>
  <si>
    <t>Año 3:</t>
  </si>
  <si>
    <t>Año 4:</t>
  </si>
  <si>
    <t>2.NOMBRE DEPARTAMENTO / DISTRITO CAPITAL</t>
  </si>
  <si>
    <t>En los campos sombreados la ET no deberá reportar información teniendo en cuenta que este mecanismo de afiliación aplica desde la vigencia 2022 (Decreto 616 de 2022)</t>
  </si>
  <si>
    <t>PLANES FINANCIEROS TERRITORIALES DE SALUD - PFTS</t>
  </si>
  <si>
    <t>Todos los campos de los formularios del Portal Transaccional deben ser diligenciados. En caso, que a la ET no le aplique registrar datos en algún campo de los formularios, deberá registrar cero (0).</t>
  </si>
  <si>
    <t>La presentación del Plan Financiero Territorial de Salud - PFTS debe realizarse a través del Portal Transaccional (Aplicativo PFTS), dispuesto en SISPRO por el Ministerio de Salud y Protección Social. Por tanto, se precisa que esta herramienta, es exclusivamente de apoyo para el diligenciamiento de los formularios que integran el mencionado Portal Transaccional.</t>
  </si>
  <si>
    <t>Cada ET debe tener en cuenta los campos sombreados en esta herramienta de apoyo al momento de diligenciar la información en el Portal Transaccional (Aplicativo PFTS).</t>
  </si>
  <si>
    <t>Se precisa que, en virtud de lo establecido en el Anexo Técnico No. 2, que hace parte integral de la Resolución 2448 de 2023, el representante legal de la entidad territorial, esto es, Gobernador o Alcalde Distrital, es el responsable de la presentación del Plan Financiero Territorial de Salud - PFTS.</t>
  </si>
  <si>
    <t>2020 (ejecutado)</t>
  </si>
  <si>
    <t>2021 (ejecutado)</t>
  </si>
  <si>
    <t>2022 (ejecutado)</t>
  </si>
  <si>
    <t>2023 (proyectado)</t>
  </si>
  <si>
    <t>2019 (ejecutado)</t>
  </si>
  <si>
    <t>La información de los formularios 2, 3, 4, 5 y 6 debe ser digitada y reportada con valores en pesos y hasta con dos (2) decimales.</t>
  </si>
  <si>
    <t>Para la vigencia  2023 todos los formularios deben ser diligenciados con la opción "proyección", dado que esta anualidad no ha finalizado. Se recomienda que, los valores correspondan a lo ejecutado a 30 de septiembre y sumen lo proyectado de octubre a diciembre; de esta manera, la proyección 2023 contemplará de integralidad de la vigencia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</si>
</sst>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 #,##0_-;\-&quot;$&quot;\ * #,##0_-;_-&quot;$&quot;\ * &quot;-&quot;_-;_-@_-"/>
    <numFmt numFmtId="41" formatCode="_-* #,##0_-;\-* #,##0_-;_-* &quot;-&quot;_-;_-@_-"/>
    <numFmt numFmtId="164" formatCode="_(&quot;$&quot;\ * #,##0.00_);_(&quot;$&quot;\ * \(#,##0.00\);_(&quot;$&quot;\ * &quot;-&quot;??_);_(@_)"/>
    <numFmt numFmtId="165" formatCode="_(* #,##0.00_);_(* \(#,##0.00\);_(* &quot;-&quot;??_);_(@_)"/>
    <numFmt numFmtId="166" formatCode="_ * #,##0_ ;_ * \-#,##0_ ;_ * &quot;-&quot;??_ ;_ @_ "/>
    <numFmt numFmtId="167" formatCode="_-* #,##0_-;\-* #,##0_-;_-* &quot;-&quot;??_-;_-@_-"/>
    <numFmt numFmtId="168" formatCode="_(* #,##0_);_(* \(#,##0\);_(* &quot;-&quot;??_);_(@_)"/>
    <numFmt numFmtId="169" formatCode="0.0%"/>
    <numFmt numFmtId="170" formatCode="_(* #,##0_);_(* \(#,##0\);_(* &quot;-&quot;?_);_(@_)"/>
    <numFmt numFmtId="171" formatCode="_(* #,##0.0_);_(* \(#,##0.0\);_(* &quot;-&quot;?_);_(@_)"/>
    <numFmt numFmtId="172" formatCode="#,##0.0"/>
  </numFmts>
  <fonts count="56"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b/>
      <i/>
      <sz val="8"/>
      <color theme="1"/>
      <name val="Calibri"/>
      <family val="2"/>
      <scheme val="minor"/>
    </font>
    <font>
      <sz val="8"/>
      <color indexed="8"/>
      <name val="Calibri"/>
      <family val="2"/>
      <scheme val="minor"/>
    </font>
    <font>
      <sz val="11"/>
      <color indexed="8"/>
      <name val="Calibri"/>
      <family val="2"/>
    </font>
    <font>
      <sz val="8"/>
      <name val="Calibri"/>
      <family val="2"/>
      <scheme val="minor"/>
    </font>
    <font>
      <b/>
      <sz val="14"/>
      <color theme="1"/>
      <name val="Calibri"/>
      <family val="2"/>
      <scheme val="minor"/>
    </font>
    <font>
      <sz val="11"/>
      <color theme="1"/>
      <name val="Arial"/>
      <family val="2"/>
    </font>
    <font>
      <b/>
      <sz val="11"/>
      <color rgb="FF000000"/>
      <name val="Calibri"/>
      <family val="2"/>
      <scheme val="minor"/>
    </font>
    <font>
      <b/>
      <sz val="9"/>
      <name val="Calibri"/>
      <family val="2"/>
    </font>
    <font>
      <sz val="9"/>
      <name val="Calibri"/>
      <family val="2"/>
      <scheme val="minor"/>
    </font>
    <font>
      <b/>
      <sz val="10"/>
      <name val="Calibri"/>
      <family val="2"/>
      <scheme val="minor"/>
    </font>
    <font>
      <b/>
      <sz val="14"/>
      <name val="Calibri"/>
      <family val="2"/>
      <scheme val="minor"/>
    </font>
    <font>
      <b/>
      <sz val="9"/>
      <name val="Calibri"/>
      <family val="2"/>
      <scheme val="minor"/>
    </font>
    <font>
      <b/>
      <sz val="10"/>
      <name val="Arial"/>
      <family val="2"/>
    </font>
    <font>
      <b/>
      <sz val="9"/>
      <name val="Arial"/>
      <family val="2"/>
    </font>
    <font>
      <sz val="9"/>
      <name val="Arial"/>
      <family val="2"/>
    </font>
    <font>
      <b/>
      <sz val="14"/>
      <color rgb="FF000000"/>
      <name val="Calibri"/>
      <family val="2"/>
      <scheme val="minor"/>
    </font>
    <font>
      <sz val="8"/>
      <color rgb="FFFF0000"/>
      <name val="Calibri"/>
      <family val="2"/>
      <scheme val="minor"/>
    </font>
    <font>
      <sz val="11"/>
      <color theme="1"/>
      <name val="Calibri"/>
      <family val="2"/>
      <scheme val="minor"/>
    </font>
    <font>
      <sz val="9"/>
      <color indexed="81"/>
      <name val="Tahoma"/>
      <family val="2"/>
    </font>
    <font>
      <sz val="10"/>
      <color indexed="81"/>
      <name val="Tahoma"/>
      <family val="2"/>
    </font>
    <font>
      <sz val="15"/>
      <color theme="1"/>
      <name val="Arial"/>
      <family val="2"/>
    </font>
    <font>
      <sz val="8"/>
      <color theme="1"/>
      <name val="Arial"/>
      <family val="2"/>
    </font>
    <font>
      <b/>
      <sz val="8"/>
      <color theme="1"/>
      <name val="Arial"/>
      <family val="2"/>
    </font>
    <font>
      <b/>
      <sz val="8"/>
      <color rgb="FF0070C0"/>
      <name val="Arial"/>
      <family val="2"/>
    </font>
    <font>
      <b/>
      <sz val="14"/>
      <color rgb="FF0070C0"/>
      <name val="Calibri"/>
      <family val="2"/>
      <scheme val="minor"/>
    </font>
    <font>
      <sz val="11"/>
      <color theme="8" tint="-0.249977111117893"/>
      <name val="Calibri"/>
      <family val="2"/>
      <scheme val="minor"/>
    </font>
    <font>
      <i/>
      <sz val="9"/>
      <color indexed="81"/>
      <name val="Tahoma"/>
      <family val="2"/>
    </font>
    <font>
      <sz val="11"/>
      <color rgb="FFFF0000"/>
      <name val="Calibri"/>
      <family val="2"/>
      <scheme val="minor"/>
    </font>
    <font>
      <sz val="9"/>
      <color rgb="FFFF0000"/>
      <name val="Calibri"/>
      <family val="2"/>
      <scheme val="minor"/>
    </font>
    <font>
      <sz val="7"/>
      <color theme="1"/>
      <name val="Arial"/>
      <family val="2"/>
    </font>
    <font>
      <b/>
      <sz val="7"/>
      <color theme="1"/>
      <name val="Arial"/>
      <family val="2"/>
    </font>
    <font>
      <sz val="7"/>
      <color theme="0"/>
      <name val="Arial"/>
      <family val="2"/>
    </font>
    <font>
      <sz val="7"/>
      <name val="Arial"/>
      <family val="2"/>
    </font>
    <font>
      <b/>
      <sz val="7"/>
      <color theme="0"/>
      <name val="Arial"/>
      <family val="2"/>
    </font>
    <font>
      <b/>
      <sz val="7"/>
      <color indexed="8"/>
      <name val="Arial"/>
      <family val="2"/>
    </font>
    <font>
      <sz val="7"/>
      <color rgb="FFFF0000"/>
      <name val="Arial"/>
      <family val="2"/>
    </font>
    <font>
      <sz val="9"/>
      <color theme="1"/>
      <name val="Arial"/>
      <family val="2"/>
    </font>
    <font>
      <b/>
      <sz val="9"/>
      <color theme="1"/>
      <name val="Arial"/>
      <family val="2"/>
    </font>
    <font>
      <b/>
      <sz val="12"/>
      <color rgb="FF000000"/>
      <name val="Arial"/>
      <family val="2"/>
    </font>
    <font>
      <b/>
      <sz val="8"/>
      <name val="Arial"/>
      <family val="2"/>
    </font>
    <font>
      <b/>
      <sz val="8"/>
      <color indexed="8"/>
      <name val="Arial"/>
      <family val="2"/>
    </font>
    <font>
      <b/>
      <sz val="12"/>
      <color theme="1"/>
      <name val="Arial"/>
      <family val="2"/>
    </font>
    <font>
      <sz val="8"/>
      <color indexed="8"/>
      <name val="Arial"/>
      <family val="2"/>
    </font>
    <font>
      <sz val="8"/>
      <name val="Arial"/>
      <family val="2"/>
    </font>
    <font>
      <b/>
      <sz val="9"/>
      <color indexed="8"/>
      <name val="Arial"/>
      <family val="2"/>
    </font>
    <font>
      <sz val="8"/>
      <color rgb="FFFF0000"/>
      <name val="Arial"/>
      <family val="2"/>
    </font>
    <font>
      <b/>
      <sz val="12"/>
      <name val="Arial"/>
      <family val="2"/>
    </font>
    <font>
      <sz val="8"/>
      <color theme="0"/>
      <name val="Arial"/>
      <family val="2"/>
    </font>
    <font>
      <sz val="11"/>
      <color rgb="FF242424"/>
      <name val="Arial"/>
      <family val="2"/>
    </font>
    <font>
      <b/>
      <u/>
      <sz val="11"/>
      <color theme="1"/>
      <name val="Arial"/>
      <family val="2"/>
    </font>
    <font>
      <b/>
      <sz val="11"/>
      <color theme="1"/>
      <name val="Arial"/>
      <family val="2"/>
    </font>
    <font>
      <b/>
      <sz val="11"/>
      <color rgb="FF242424"/>
      <name val="Arial"/>
      <family val="2"/>
    </font>
  </fonts>
  <fills count="9">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FFFF00"/>
        <bgColor indexed="64"/>
      </patternFill>
    </fill>
    <fill>
      <patternFill patternType="solid">
        <fgColor theme="4" tint="0.59999389629810485"/>
        <bgColor indexed="64"/>
      </patternFill>
    </fill>
  </fills>
  <borders count="72">
    <border>
      <left/>
      <right/>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medium">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bottom/>
      <diagonal/>
    </border>
    <border>
      <left style="medium">
        <color auto="1"/>
      </left>
      <right/>
      <top style="thin">
        <color auto="1"/>
      </top>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style="medium">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top style="thin">
        <color auto="1"/>
      </top>
      <bottom/>
      <diagonal/>
    </border>
    <border>
      <left/>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top style="medium">
        <color auto="1"/>
      </top>
      <bottom/>
      <diagonal/>
    </border>
    <border>
      <left style="thin">
        <color auto="1"/>
      </left>
      <right/>
      <top/>
      <bottom/>
      <diagonal/>
    </border>
    <border>
      <left/>
      <right/>
      <top style="thin">
        <color auto="1"/>
      </top>
      <bottom style="medium">
        <color auto="1"/>
      </bottom>
      <diagonal/>
    </border>
    <border>
      <left/>
      <right/>
      <top/>
      <bottom style="thin">
        <color auto="1"/>
      </bottom>
      <diagonal/>
    </border>
    <border>
      <left/>
      <right/>
      <top style="thin">
        <color auto="1"/>
      </top>
      <bottom/>
      <diagonal/>
    </border>
    <border>
      <left/>
      <right style="medium">
        <color auto="1"/>
      </right>
      <top/>
      <bottom style="thin">
        <color auto="1"/>
      </bottom>
      <diagonal/>
    </border>
    <border>
      <left/>
      <right style="medium">
        <color auto="1"/>
      </right>
      <top style="thin">
        <color auto="1"/>
      </top>
      <bottom/>
      <diagonal/>
    </border>
  </borders>
  <cellStyleXfs count="10">
    <xf numFmtId="0" fontId="0" fillId="0" borderId="0"/>
    <xf numFmtId="165" fontId="21" fillId="0" borderId="0" applyFont="0" applyFill="0" applyBorder="0" applyAlignment="0" applyProtection="0"/>
    <xf numFmtId="0" fontId="6" fillId="0" borderId="0"/>
    <xf numFmtId="165" fontId="6" fillId="0" borderId="0" applyFont="0" applyFill="0" applyBorder="0" applyAlignment="0" applyProtection="0"/>
    <xf numFmtId="164" fontId="21" fillId="0" borderId="0" applyFont="0" applyFill="0" applyBorder="0" applyAlignment="0" applyProtection="0"/>
    <xf numFmtId="165" fontId="21" fillId="0" borderId="0" applyFont="0" applyFill="0" applyBorder="0" applyAlignment="0" applyProtection="0"/>
    <xf numFmtId="41" fontId="21" fillId="0" borderId="0" applyFont="0" applyFill="0" applyBorder="0" applyAlignment="0" applyProtection="0"/>
    <xf numFmtId="42" fontId="21" fillId="0" borderId="0" applyFont="0" applyFill="0" applyBorder="0" applyAlignment="0" applyProtection="0"/>
    <xf numFmtId="9" fontId="21" fillId="0" borderId="0" applyFont="0" applyFill="0" applyBorder="0" applyAlignment="0" applyProtection="0"/>
    <xf numFmtId="0" fontId="6" fillId="0" borderId="0"/>
  </cellStyleXfs>
  <cellXfs count="520">
    <xf numFmtId="0" fontId="0" fillId="0" borderId="0" xfId="0"/>
    <xf numFmtId="0" fontId="2" fillId="0" borderId="0" xfId="0" applyFont="1"/>
    <xf numFmtId="0" fontId="0" fillId="0" borderId="1" xfId="0" applyBorder="1"/>
    <xf numFmtId="0" fontId="0" fillId="0" borderId="2" xfId="0" applyBorder="1"/>
    <xf numFmtId="0" fontId="0" fillId="0" borderId="3" xfId="0" applyBorder="1"/>
    <xf numFmtId="0" fontId="1" fillId="0" borderId="0" xfId="0" applyFont="1"/>
    <xf numFmtId="41" fontId="0" fillId="0" borderId="4" xfId="6" applyFont="1" applyBorder="1" applyAlignment="1">
      <alignment vertical="center"/>
    </xf>
    <xf numFmtId="41" fontId="0" fillId="0" borderId="5" xfId="6" applyFont="1" applyBorder="1" applyAlignment="1">
      <alignment vertical="center"/>
    </xf>
    <xf numFmtId="41" fontId="0" fillId="0" borderId="6" xfId="6" applyFont="1" applyBorder="1" applyAlignment="1">
      <alignment vertical="center"/>
    </xf>
    <xf numFmtId="41" fontId="0" fillId="0" borderId="7" xfId="6" applyFont="1" applyBorder="1" applyAlignment="1">
      <alignment vertical="center"/>
    </xf>
    <xf numFmtId="0" fontId="0" fillId="0" borderId="8" xfId="0" applyBorder="1"/>
    <xf numFmtId="0" fontId="0" fillId="0" borderId="9" xfId="0" applyBorder="1"/>
    <xf numFmtId="0" fontId="9" fillId="0" borderId="0" xfId="0" applyFont="1"/>
    <xf numFmtId="0" fontId="9" fillId="0" borderId="10" xfId="0" applyFont="1" applyBorder="1"/>
    <xf numFmtId="0" fontId="9" fillId="0" borderId="1" xfId="0" applyFont="1" applyBorder="1"/>
    <xf numFmtId="0" fontId="9" fillId="0" borderId="11" xfId="0" applyFont="1" applyBorder="1"/>
    <xf numFmtId="0" fontId="0" fillId="0" borderId="10" xfId="0" applyBorder="1"/>
    <xf numFmtId="0" fontId="0" fillId="0" borderId="11" xfId="0" applyBorder="1"/>
    <xf numFmtId="0" fontId="0" fillId="0" borderId="12" xfId="0" applyBorder="1"/>
    <xf numFmtId="41" fontId="0" fillId="0" borderId="13" xfId="6" applyFont="1" applyBorder="1" applyAlignment="1">
      <alignment vertical="center"/>
    </xf>
    <xf numFmtId="41" fontId="0" fillId="0" borderId="14" xfId="6" applyFont="1" applyBorder="1" applyAlignment="1">
      <alignment vertical="center"/>
    </xf>
    <xf numFmtId="0" fontId="2" fillId="0" borderId="10" xfId="0" applyFont="1" applyBorder="1"/>
    <xf numFmtId="0" fontId="2" fillId="0" borderId="1" xfId="0" applyFont="1" applyBorder="1"/>
    <xf numFmtId="0" fontId="2" fillId="0" borderId="2" xfId="0" applyFont="1" applyBorder="1"/>
    <xf numFmtId="0" fontId="2" fillId="0" borderId="11" xfId="0" applyFont="1" applyBorder="1"/>
    <xf numFmtId="0" fontId="2" fillId="0" borderId="3" xfId="0" applyFont="1" applyBorder="1"/>
    <xf numFmtId="0" fontId="2" fillId="0" borderId="12" xfId="0" applyFont="1" applyBorder="1"/>
    <xf numFmtId="0" fontId="2" fillId="0" borderId="8" xfId="0" applyFont="1" applyBorder="1"/>
    <xf numFmtId="0" fontId="2" fillId="0" borderId="9" xfId="0" applyFont="1" applyBorder="1"/>
    <xf numFmtId="0" fontId="3" fillId="0" borderId="0" xfId="0" applyFont="1" applyAlignment="1">
      <alignment horizontal="center" vertical="center"/>
    </xf>
    <xf numFmtId="0" fontId="4" fillId="0" borderId="0" xfId="0" applyFont="1" applyAlignment="1">
      <alignment horizontal="left"/>
    </xf>
    <xf numFmtId="0" fontId="10" fillId="0" borderId="0" xfId="0" applyFont="1" applyAlignment="1">
      <alignment horizontal="right" vertical="center"/>
    </xf>
    <xf numFmtId="0" fontId="10" fillId="0" borderId="0" xfId="0" applyFont="1" applyAlignment="1">
      <alignment vertical="center"/>
    </xf>
    <xf numFmtId="0" fontId="10" fillId="0" borderId="3" xfId="0" applyFont="1" applyBorder="1" applyAlignment="1">
      <alignment vertical="center"/>
    </xf>
    <xf numFmtId="0" fontId="2" fillId="0" borderId="0" xfId="0" applyFont="1" applyAlignment="1">
      <alignment vertical="center"/>
    </xf>
    <xf numFmtId="167" fontId="5" fillId="0" borderId="0" xfId="2" applyNumberFormat="1" applyFont="1" applyAlignment="1">
      <alignment horizontal="center" vertical="center" wrapText="1"/>
    </xf>
    <xf numFmtId="41" fontId="0" fillId="0" borderId="0" xfId="6" applyFont="1" applyFill="1" applyBorder="1" applyAlignment="1">
      <alignment vertical="center"/>
    </xf>
    <xf numFmtId="0" fontId="12" fillId="0" borderId="0" xfId="0" applyFont="1" applyAlignment="1">
      <alignment horizontal="center"/>
    </xf>
    <xf numFmtId="0" fontId="12" fillId="0" borderId="0" xfId="0" applyFont="1" applyAlignment="1">
      <alignment horizontal="center" vertical="center"/>
    </xf>
    <xf numFmtId="0" fontId="12" fillId="0" borderId="10" xfId="0" applyFont="1" applyBorder="1" applyAlignment="1">
      <alignment horizontal="center"/>
    </xf>
    <xf numFmtId="0" fontId="12" fillId="0" borderId="1" xfId="0" applyFont="1" applyBorder="1" applyAlignment="1">
      <alignment horizontal="center" vertical="center"/>
    </xf>
    <xf numFmtId="0" fontId="12" fillId="0" borderId="1" xfId="0" applyFont="1" applyBorder="1" applyAlignment="1">
      <alignment horizontal="center"/>
    </xf>
    <xf numFmtId="0" fontId="12" fillId="0" borderId="2" xfId="0" applyFont="1" applyBorder="1" applyAlignment="1">
      <alignment horizontal="center"/>
    </xf>
    <xf numFmtId="0" fontId="12" fillId="0" borderId="11" xfId="0" applyFont="1" applyBorder="1"/>
    <xf numFmtId="0" fontId="13" fillId="0" borderId="0" xfId="0" applyFont="1" applyAlignment="1">
      <alignment vertical="top" wrapText="1"/>
    </xf>
    <xf numFmtId="0" fontId="12" fillId="0" borderId="0" xfId="0" applyFont="1"/>
    <xf numFmtId="0" fontId="14" fillId="0" borderId="0" xfId="0" applyFont="1" applyAlignment="1">
      <alignment vertical="top" wrapText="1"/>
    </xf>
    <xf numFmtId="0" fontId="12" fillId="0" borderId="3" xfId="0" applyFont="1" applyBorder="1"/>
    <xf numFmtId="0" fontId="15" fillId="0" borderId="0" xfId="0" applyFont="1" applyAlignment="1">
      <alignment horizontal="center" vertical="center" wrapText="1"/>
    </xf>
    <xf numFmtId="0" fontId="15" fillId="0" borderId="0" xfId="0" applyFont="1" applyAlignment="1">
      <alignment horizontal="center" vertical="top" wrapText="1"/>
    </xf>
    <xf numFmtId="0" fontId="14" fillId="0" borderId="0" xfId="0" applyFont="1" applyAlignment="1">
      <alignment vertical="top"/>
    </xf>
    <xf numFmtId="0" fontId="1" fillId="0" borderId="0" xfId="0" applyFont="1" applyAlignment="1">
      <alignment horizontal="right"/>
    </xf>
    <xf numFmtId="0" fontId="15" fillId="0" borderId="0" xfId="0" applyFont="1" applyAlignment="1">
      <alignment horizontal="center" vertical="center"/>
    </xf>
    <xf numFmtId="0" fontId="15" fillId="0" borderId="11" xfId="0" applyFont="1" applyBorder="1"/>
    <xf numFmtId="0" fontId="15" fillId="0" borderId="0" xfId="0" applyFont="1"/>
    <xf numFmtId="0" fontId="16" fillId="0" borderId="21" xfId="0" applyFont="1" applyBorder="1" applyAlignment="1">
      <alignment horizontal="center" vertical="center"/>
    </xf>
    <xf numFmtId="0" fontId="16" fillId="0" borderId="22" xfId="0" applyFont="1" applyBorder="1" applyAlignment="1">
      <alignment horizontal="center" vertical="center"/>
    </xf>
    <xf numFmtId="170" fontId="17" fillId="0" borderId="23" xfId="0" applyNumberFormat="1" applyFont="1" applyBorder="1" applyAlignment="1">
      <alignment shrinkToFit="1"/>
    </xf>
    <xf numFmtId="170" fontId="17" fillId="0" borderId="24" xfId="0" applyNumberFormat="1" applyFont="1" applyBorder="1" applyAlignment="1">
      <alignment shrinkToFit="1"/>
    </xf>
    <xf numFmtId="170" fontId="16" fillId="0" borderId="24" xfId="0" applyNumberFormat="1" applyFont="1" applyBorder="1" applyAlignment="1">
      <alignment shrinkToFit="1"/>
    </xf>
    <xf numFmtId="170" fontId="16" fillId="0" borderId="25" xfId="0" applyNumberFormat="1" applyFont="1" applyBorder="1" applyAlignment="1">
      <alignment shrinkToFit="1"/>
    </xf>
    <xf numFmtId="170" fontId="17" fillId="0" borderId="25" xfId="0" applyNumberFormat="1" applyFont="1" applyBorder="1" applyAlignment="1">
      <alignment shrinkToFit="1"/>
    </xf>
    <xf numFmtId="170" fontId="16" fillId="0" borderId="23" xfId="0" applyNumberFormat="1" applyFont="1" applyBorder="1" applyAlignment="1">
      <alignment shrinkToFit="1"/>
    </xf>
    <xf numFmtId="170" fontId="16" fillId="0" borderId="26" xfId="0" applyNumberFormat="1" applyFont="1" applyBorder="1" applyAlignment="1">
      <alignment shrinkToFit="1"/>
    </xf>
    <xf numFmtId="0" fontId="16" fillId="0" borderId="0" xfId="0" applyFont="1"/>
    <xf numFmtId="0" fontId="12" fillId="0" borderId="27" xfId="0" applyFont="1" applyBorder="1" applyAlignment="1">
      <alignment horizontal="center" vertical="center"/>
    </xf>
    <xf numFmtId="0" fontId="12" fillId="0" borderId="28" xfId="0" applyFont="1" applyBorder="1" applyAlignment="1">
      <alignment horizontal="center" vertical="center"/>
    </xf>
    <xf numFmtId="170" fontId="12" fillId="0" borderId="19" xfId="0" applyNumberFormat="1" applyFont="1" applyBorder="1" applyAlignment="1">
      <alignment horizontal="center"/>
    </xf>
    <xf numFmtId="170" fontId="12" fillId="0" borderId="6" xfId="0" applyNumberFormat="1" applyFont="1" applyBorder="1" applyAlignment="1">
      <alignment horizontal="center"/>
    </xf>
    <xf numFmtId="170" fontId="12" fillId="0" borderId="6" xfId="0" applyNumberFormat="1" applyFont="1" applyBorder="1"/>
    <xf numFmtId="170" fontId="12" fillId="0" borderId="29" xfId="0" applyNumberFormat="1" applyFont="1" applyBorder="1" applyAlignment="1">
      <alignment shrinkToFit="1"/>
    </xf>
    <xf numFmtId="170" fontId="12" fillId="0" borderId="19" xfId="0" applyNumberFormat="1" applyFont="1" applyBorder="1" applyAlignment="1">
      <alignment shrinkToFit="1"/>
    </xf>
    <xf numFmtId="170" fontId="12" fillId="0" borderId="6" xfId="0" applyNumberFormat="1" applyFont="1" applyBorder="1" applyAlignment="1">
      <alignment shrinkToFit="1"/>
    </xf>
    <xf numFmtId="4" fontId="18" fillId="0" borderId="19" xfId="0" applyNumberFormat="1" applyFont="1" applyBorder="1"/>
    <xf numFmtId="171" fontId="12" fillId="0" borderId="6" xfId="0" applyNumberFormat="1" applyFont="1" applyBorder="1" applyAlignment="1">
      <alignment shrinkToFit="1"/>
    </xf>
    <xf numFmtId="170" fontId="12" fillId="0" borderId="7" xfId="0" applyNumberFormat="1" applyFont="1" applyBorder="1" applyAlignment="1">
      <alignment shrinkToFit="1"/>
    </xf>
    <xf numFmtId="170" fontId="12" fillId="0" borderId="19" xfId="0" applyNumberFormat="1" applyFont="1" applyBorder="1" applyAlignment="1">
      <alignment horizontal="center" shrinkToFit="1"/>
    </xf>
    <xf numFmtId="170" fontId="12" fillId="0" borderId="6" xfId="0" applyNumberFormat="1" applyFont="1" applyBorder="1" applyAlignment="1">
      <alignment horizontal="center" shrinkToFit="1"/>
    </xf>
    <xf numFmtId="0" fontId="12" fillId="0" borderId="27" xfId="0" applyFont="1" applyBorder="1" applyAlignment="1">
      <alignment horizontal="center" vertical="center" wrapText="1"/>
    </xf>
    <xf numFmtId="0" fontId="12" fillId="0" borderId="31" xfId="0" applyFont="1" applyBorder="1" applyAlignment="1">
      <alignment horizontal="center" vertical="center"/>
    </xf>
    <xf numFmtId="0" fontId="12" fillId="0" borderId="32" xfId="0" applyFont="1" applyBorder="1" applyAlignment="1">
      <alignment horizontal="center" vertical="center"/>
    </xf>
    <xf numFmtId="0" fontId="12" fillId="0" borderId="12" xfId="0" applyFont="1" applyBorder="1"/>
    <xf numFmtId="0" fontId="12" fillId="0" borderId="33" xfId="0" applyFont="1" applyBorder="1" applyAlignment="1">
      <alignment horizontal="center" vertical="center"/>
    </xf>
    <xf numFmtId="0" fontId="12" fillId="0" borderId="34" xfId="0" applyFont="1" applyBorder="1" applyAlignment="1">
      <alignment horizontal="center" vertical="center"/>
    </xf>
    <xf numFmtId="170" fontId="12" fillId="0" borderId="35" xfId="0" applyNumberFormat="1" applyFont="1" applyBorder="1" applyAlignment="1">
      <alignment horizontal="center"/>
    </xf>
    <xf numFmtId="170" fontId="12" fillId="0" borderId="36" xfId="0" applyNumberFormat="1" applyFont="1" applyBorder="1" applyAlignment="1">
      <alignment horizontal="center"/>
    </xf>
    <xf numFmtId="170" fontId="12" fillId="0" borderId="36" xfId="0" applyNumberFormat="1" applyFont="1" applyBorder="1"/>
    <xf numFmtId="170" fontId="12" fillId="0" borderId="37" xfId="0" applyNumberFormat="1" applyFont="1" applyBorder="1" applyAlignment="1">
      <alignment shrinkToFit="1"/>
    </xf>
    <xf numFmtId="170" fontId="12" fillId="0" borderId="35" xfId="0" applyNumberFormat="1" applyFont="1" applyBorder="1" applyAlignment="1">
      <alignment shrinkToFit="1"/>
    </xf>
    <xf numFmtId="170" fontId="12" fillId="0" borderId="36" xfId="0" applyNumberFormat="1" applyFont="1" applyBorder="1" applyAlignment="1">
      <alignment shrinkToFit="1"/>
    </xf>
    <xf numFmtId="170" fontId="12" fillId="0" borderId="38" xfId="0" applyNumberFormat="1" applyFont="1" applyBorder="1" applyAlignment="1">
      <alignment shrinkToFit="1"/>
    </xf>
    <xf numFmtId="0" fontId="12" fillId="0" borderId="8" xfId="0" applyFont="1" applyBorder="1" applyAlignment="1">
      <alignment horizontal="center" vertical="center"/>
    </xf>
    <xf numFmtId="0" fontId="12" fillId="0" borderId="8" xfId="0" applyFont="1" applyBorder="1"/>
    <xf numFmtId="0" fontId="12" fillId="0" borderId="8" xfId="0" applyFont="1" applyBorder="1" applyAlignment="1">
      <alignment horizontal="center"/>
    </xf>
    <xf numFmtId="0" fontId="12" fillId="0" borderId="9" xfId="0" applyFont="1" applyBorder="1"/>
    <xf numFmtId="0" fontId="10" fillId="0" borderId="3" xfId="0" applyFont="1" applyBorder="1" applyAlignment="1">
      <alignment horizontal="center" vertical="center"/>
    </xf>
    <xf numFmtId="0" fontId="2" fillId="0" borderId="11" xfId="0" applyFont="1" applyBorder="1" applyAlignment="1">
      <alignment vertical="center"/>
    </xf>
    <xf numFmtId="0" fontId="2" fillId="0" borderId="3" xfId="0" applyFont="1" applyBorder="1" applyAlignment="1">
      <alignment vertical="center"/>
    </xf>
    <xf numFmtId="0" fontId="11" fillId="0" borderId="44" xfId="0" applyFont="1" applyBorder="1" applyAlignment="1">
      <alignment vertical="center" wrapText="1"/>
    </xf>
    <xf numFmtId="168" fontId="7" fillId="2" borderId="33" xfId="1" applyNumberFormat="1" applyFont="1" applyFill="1" applyBorder="1" applyAlignment="1">
      <alignment horizontal="left" vertical="center"/>
    </xf>
    <xf numFmtId="168" fontId="7" fillId="2" borderId="33" xfId="1" applyNumberFormat="1" applyFont="1" applyFill="1" applyBorder="1" applyAlignment="1">
      <alignment horizontal="center" vertical="center"/>
    </xf>
    <xf numFmtId="0" fontId="20" fillId="0" borderId="11" xfId="0" applyFont="1" applyBorder="1"/>
    <xf numFmtId="0" fontId="20" fillId="0" borderId="0" xfId="0" applyFont="1"/>
    <xf numFmtId="0" fontId="20" fillId="0" borderId="3" xfId="0" applyFont="1" applyBorder="1"/>
    <xf numFmtId="41" fontId="0" fillId="0" borderId="29" xfId="6" applyFont="1" applyBorder="1" applyAlignment="1">
      <alignment vertical="center"/>
    </xf>
    <xf numFmtId="41" fontId="0" fillId="0" borderId="53" xfId="6" applyFont="1" applyBorder="1" applyAlignment="1">
      <alignment vertical="center"/>
    </xf>
    <xf numFmtId="3" fontId="2" fillId="0" borderId="0" xfId="0" applyNumberFormat="1" applyFont="1"/>
    <xf numFmtId="3" fontId="2" fillId="0" borderId="1" xfId="0" applyNumberFormat="1" applyFont="1" applyBorder="1"/>
    <xf numFmtId="3" fontId="10" fillId="0" borderId="0" xfId="0" applyNumberFormat="1" applyFont="1" applyAlignment="1">
      <alignment vertical="center"/>
    </xf>
    <xf numFmtId="3" fontId="2" fillId="0" borderId="43" xfId="5" applyNumberFormat="1" applyFont="1" applyBorder="1"/>
    <xf numFmtId="3" fontId="10" fillId="0" borderId="0" xfId="0" applyNumberFormat="1" applyFont="1" applyAlignment="1">
      <alignment horizontal="center" vertical="center"/>
    </xf>
    <xf numFmtId="3" fontId="11" fillId="0" borderId="44" xfId="5" applyNumberFormat="1" applyFont="1" applyFill="1" applyBorder="1" applyAlignment="1">
      <alignment vertical="center" wrapText="1"/>
    </xf>
    <xf numFmtId="3" fontId="2" fillId="0" borderId="8" xfId="0" applyNumberFormat="1" applyFont="1" applyBorder="1"/>
    <xf numFmtId="0" fontId="24" fillId="0" borderId="0" xfId="0" applyFont="1"/>
    <xf numFmtId="3" fontId="0" fillId="0" borderId="3" xfId="0" applyNumberFormat="1" applyBorder="1"/>
    <xf numFmtId="0" fontId="25" fillId="0" borderId="0" xfId="0" applyFont="1"/>
    <xf numFmtId="0" fontId="26" fillId="0" borderId="0" xfId="0" applyFont="1" applyAlignment="1">
      <alignment horizontal="center" vertical="center"/>
    </xf>
    <xf numFmtId="0" fontId="25" fillId="0" borderId="0" xfId="0" applyFont="1" applyAlignment="1">
      <alignment vertical="center"/>
    </xf>
    <xf numFmtId="0" fontId="27" fillId="0" borderId="0" xfId="0" applyFont="1" applyAlignment="1">
      <alignment horizontal="center"/>
    </xf>
    <xf numFmtId="0" fontId="25" fillId="0" borderId="0" xfId="0" applyFont="1" applyAlignment="1">
      <alignment wrapText="1"/>
    </xf>
    <xf numFmtId="9" fontId="12" fillId="0" borderId="0" xfId="0" applyNumberFormat="1" applyFont="1"/>
    <xf numFmtId="0" fontId="29" fillId="0" borderId="0" xfId="0" applyFont="1"/>
    <xf numFmtId="9" fontId="29" fillId="0" borderId="0" xfId="0" applyNumberFormat="1" applyFont="1"/>
    <xf numFmtId="169" fontId="29" fillId="0" borderId="0" xfId="0" applyNumberFormat="1" applyFont="1"/>
    <xf numFmtId="0" fontId="32" fillId="0" borderId="0" xfId="0" applyFont="1"/>
    <xf numFmtId="41" fontId="0" fillId="0" borderId="6" xfId="6" applyFont="1" applyBorder="1" applyAlignment="1">
      <alignment vertical="center" wrapText="1"/>
    </xf>
    <xf numFmtId="41" fontId="0" fillId="4" borderId="6" xfId="6" applyFont="1" applyFill="1" applyBorder="1" applyAlignment="1">
      <alignment vertical="center" wrapText="1"/>
    </xf>
    <xf numFmtId="41" fontId="0" fillId="0" borderId="6" xfId="6" applyFont="1" applyFill="1" applyBorder="1" applyAlignment="1">
      <alignment vertical="center" wrapText="1"/>
    </xf>
    <xf numFmtId="0" fontId="19" fillId="0" borderId="0" xfId="0" applyFont="1"/>
    <xf numFmtId="0" fontId="19" fillId="0" borderId="0" xfId="0" applyFont="1" applyAlignment="1">
      <alignment vertical="center"/>
    </xf>
    <xf numFmtId="0" fontId="0" fillId="0" borderId="43" xfId="0" applyBorder="1"/>
    <xf numFmtId="0" fontId="11" fillId="0" borderId="0" xfId="0" applyFont="1" applyAlignment="1">
      <alignment vertical="center" wrapText="1"/>
    </xf>
    <xf numFmtId="172" fontId="0" fillId="0" borderId="11" xfId="0" applyNumberFormat="1" applyBorder="1" applyAlignment="1">
      <alignment vertical="center"/>
    </xf>
    <xf numFmtId="172" fontId="0" fillId="0" borderId="0" xfId="0" applyNumberFormat="1" applyAlignment="1">
      <alignment vertical="center"/>
    </xf>
    <xf numFmtId="172" fontId="0" fillId="0" borderId="3" xfId="0" applyNumberFormat="1" applyBorder="1" applyAlignment="1">
      <alignment vertical="center"/>
    </xf>
    <xf numFmtId="172" fontId="0" fillId="0" borderId="11" xfId="0" applyNumberFormat="1" applyBorder="1"/>
    <xf numFmtId="172" fontId="0" fillId="0" borderId="0" xfId="0" applyNumberFormat="1"/>
    <xf numFmtId="172" fontId="0" fillId="0" borderId="3" xfId="0" applyNumberFormat="1" applyBorder="1"/>
    <xf numFmtId="0" fontId="28" fillId="0" borderId="0" xfId="0" applyFont="1"/>
    <xf numFmtId="0" fontId="0" fillId="0" borderId="0" xfId="0" applyAlignment="1">
      <alignment vertical="center"/>
    </xf>
    <xf numFmtId="0" fontId="0" fillId="0" borderId="0" xfId="0" applyAlignment="1">
      <alignment wrapText="1"/>
    </xf>
    <xf numFmtId="0" fontId="9" fillId="0" borderId="2" xfId="0" applyFont="1" applyBorder="1"/>
    <xf numFmtId="0" fontId="8" fillId="0" borderId="0" xfId="0" applyFont="1"/>
    <xf numFmtId="0" fontId="9" fillId="0" borderId="3" xfId="0" applyFont="1" applyBorder="1"/>
    <xf numFmtId="0" fontId="8" fillId="0" borderId="0" xfId="0" applyFont="1" applyAlignment="1">
      <alignment horizontal="center"/>
    </xf>
    <xf numFmtId="0" fontId="33" fillId="0" borderId="11" xfId="0" applyFont="1" applyBorder="1"/>
    <xf numFmtId="0" fontId="34" fillId="0" borderId="0" xfId="0" applyFont="1" applyAlignment="1">
      <alignment horizontal="center"/>
    </xf>
    <xf numFmtId="0" fontId="33" fillId="0" borderId="0" xfId="0" applyFont="1"/>
    <xf numFmtId="0" fontId="33" fillId="0" borderId="3" xfId="0" applyFont="1" applyBorder="1"/>
    <xf numFmtId="0" fontId="35" fillId="0" borderId="0" xfId="0" applyFont="1"/>
    <xf numFmtId="0" fontId="34" fillId="0" borderId="0" xfId="0" applyFont="1"/>
    <xf numFmtId="168" fontId="36" fillId="2" borderId="33" xfId="1" applyNumberFormat="1" applyFont="1" applyFill="1" applyBorder="1" applyAlignment="1">
      <alignment horizontal="left" vertical="center"/>
    </xf>
    <xf numFmtId="9" fontId="35" fillId="0" borderId="0" xfId="0" applyNumberFormat="1" applyFont="1" applyAlignment="1">
      <alignment vertical="center"/>
    </xf>
    <xf numFmtId="0" fontId="35" fillId="0" borderId="0" xfId="0" applyFont="1" applyAlignment="1">
      <alignment vertical="center"/>
    </xf>
    <xf numFmtId="0" fontId="37" fillId="0" borderId="0" xfId="0" applyFont="1" applyAlignment="1">
      <alignment horizontal="center"/>
    </xf>
    <xf numFmtId="0" fontId="34" fillId="0" borderId="11" xfId="0" applyFont="1" applyBorder="1"/>
    <xf numFmtId="0" fontId="34" fillId="0" borderId="3" xfId="0" applyFont="1" applyBorder="1"/>
    <xf numFmtId="167" fontId="38" fillId="0" borderId="12" xfId="2" applyNumberFormat="1" applyFont="1" applyBorder="1" applyAlignment="1">
      <alignment horizontal="center" vertical="center" wrapText="1"/>
    </xf>
    <xf numFmtId="166" fontId="38" fillId="0" borderId="45" xfId="1" applyNumberFormat="1" applyFont="1" applyFill="1" applyBorder="1" applyAlignment="1">
      <alignment horizontal="center" vertical="center" wrapText="1"/>
    </xf>
    <xf numFmtId="166" fontId="38" fillId="0" borderId="47" xfId="1" applyNumberFormat="1" applyFont="1" applyFill="1" applyBorder="1" applyAlignment="1">
      <alignment horizontal="center" vertical="center" wrapText="1"/>
    </xf>
    <xf numFmtId="166" fontId="38" fillId="0" borderId="49" xfId="1" applyNumberFormat="1" applyFont="1" applyFill="1" applyBorder="1" applyAlignment="1">
      <alignment horizontal="center" vertical="center" wrapText="1"/>
    </xf>
    <xf numFmtId="166" fontId="38" fillId="0" borderId="46" xfId="1" applyNumberFormat="1" applyFont="1" applyFill="1" applyBorder="1" applyAlignment="1">
      <alignment horizontal="center" vertical="center" wrapText="1"/>
    </xf>
    <xf numFmtId="169" fontId="33" fillId="0" borderId="0" xfId="8" applyNumberFormat="1" applyFont="1" applyFill="1" applyBorder="1"/>
    <xf numFmtId="10" fontId="33" fillId="0" borderId="0" xfId="8" applyNumberFormat="1" applyFont="1" applyFill="1" applyBorder="1"/>
    <xf numFmtId="0" fontId="33" fillId="0" borderId="12" xfId="0" applyFont="1" applyBorder="1"/>
    <xf numFmtId="0" fontId="33" fillId="0" borderId="8" xfId="0" applyFont="1" applyBorder="1"/>
    <xf numFmtId="0" fontId="33" fillId="0" borderId="9" xfId="0" applyFont="1" applyBorder="1"/>
    <xf numFmtId="0" fontId="39" fillId="0" borderId="0" xfId="0" applyFont="1"/>
    <xf numFmtId="0" fontId="40" fillId="0" borderId="0" xfId="0" applyFont="1"/>
    <xf numFmtId="41" fontId="0" fillId="0" borderId="24" xfId="6" applyFont="1" applyBorder="1" applyAlignment="1">
      <alignment vertical="center" wrapText="1"/>
    </xf>
    <xf numFmtId="41" fontId="0" fillId="0" borderId="24" xfId="6" applyFont="1" applyBorder="1" applyAlignment="1">
      <alignment vertical="center"/>
    </xf>
    <xf numFmtId="41" fontId="0" fillId="0" borderId="24" xfId="6" applyFont="1" applyFill="1" applyBorder="1" applyAlignment="1">
      <alignment vertical="center" wrapText="1"/>
    </xf>
    <xf numFmtId="41" fontId="0" fillId="0" borderId="60" xfId="6" applyFont="1" applyBorder="1" applyAlignment="1">
      <alignment vertical="center" wrapText="1"/>
    </xf>
    <xf numFmtId="41" fontId="0" fillId="0" borderId="56" xfId="6" applyFont="1" applyBorder="1" applyAlignment="1">
      <alignment vertical="center" wrapText="1"/>
    </xf>
    <xf numFmtId="41" fontId="0" fillId="4" borderId="56" xfId="6" applyFont="1" applyFill="1" applyBorder="1" applyAlignment="1">
      <alignment vertical="center" wrapText="1"/>
    </xf>
    <xf numFmtId="41" fontId="0" fillId="0" borderId="18" xfId="6" applyFont="1" applyBorder="1" applyAlignment="1">
      <alignment vertical="center" wrapText="1"/>
    </xf>
    <xf numFmtId="41" fontId="0" fillId="0" borderId="4" xfId="6" applyFont="1" applyBorder="1" applyAlignment="1">
      <alignment vertical="center" wrapText="1"/>
    </xf>
    <xf numFmtId="41" fontId="0" fillId="0" borderId="19" xfId="6" applyFont="1" applyBorder="1" applyAlignment="1">
      <alignment vertical="center" wrapText="1"/>
    </xf>
    <xf numFmtId="41" fontId="0" fillId="4" borderId="19" xfId="6" applyFont="1" applyFill="1" applyBorder="1" applyAlignment="1">
      <alignment vertical="center" wrapText="1"/>
    </xf>
    <xf numFmtId="41" fontId="0" fillId="4" borderId="7" xfId="6" applyFont="1" applyFill="1" applyBorder="1" applyAlignment="1">
      <alignment vertical="center" wrapText="1"/>
    </xf>
    <xf numFmtId="41" fontId="0" fillId="0" borderId="35" xfId="6" applyFont="1" applyBorder="1" applyAlignment="1">
      <alignment vertical="center" wrapText="1"/>
    </xf>
    <xf numFmtId="41" fontId="0" fillId="0" borderId="36" xfId="6" applyFont="1" applyBorder="1" applyAlignment="1">
      <alignment vertical="center" wrapText="1"/>
    </xf>
    <xf numFmtId="41" fontId="0" fillId="0" borderId="36" xfId="6" applyFont="1" applyBorder="1" applyAlignment="1">
      <alignment vertical="center"/>
    </xf>
    <xf numFmtId="41" fontId="0" fillId="0" borderId="38" xfId="6" applyFont="1" applyBorder="1" applyAlignment="1">
      <alignment vertical="center"/>
    </xf>
    <xf numFmtId="41" fontId="0" fillId="0" borderId="25" xfId="6" applyFont="1" applyBorder="1" applyAlignment="1">
      <alignment vertical="center"/>
    </xf>
    <xf numFmtId="41" fontId="0" fillId="4" borderId="29" xfId="6" applyFont="1" applyFill="1" applyBorder="1" applyAlignment="1">
      <alignment vertical="center" wrapText="1"/>
    </xf>
    <xf numFmtId="41" fontId="0" fillId="0" borderId="60" xfId="6" applyFont="1" applyFill="1" applyBorder="1" applyAlignment="1">
      <alignment vertical="center" wrapText="1"/>
    </xf>
    <xf numFmtId="41" fontId="0" fillId="0" borderId="56" xfId="6" applyFont="1" applyFill="1" applyBorder="1" applyAlignment="1">
      <alignment vertical="center" wrapText="1"/>
    </xf>
    <xf numFmtId="41" fontId="0" fillId="4" borderId="18" xfId="6" applyFont="1" applyFill="1" applyBorder="1" applyAlignment="1">
      <alignment vertical="center" wrapText="1"/>
    </xf>
    <xf numFmtId="41" fontId="0" fillId="4" borderId="4" xfId="6" applyFont="1" applyFill="1" applyBorder="1" applyAlignment="1">
      <alignment vertical="center" wrapText="1"/>
    </xf>
    <xf numFmtId="41" fontId="0" fillId="4" borderId="5" xfId="6" applyFont="1" applyFill="1" applyBorder="1" applyAlignment="1">
      <alignment vertical="center" wrapText="1"/>
    </xf>
    <xf numFmtId="41" fontId="0" fillId="0" borderId="19" xfId="6" applyFont="1" applyFill="1" applyBorder="1" applyAlignment="1">
      <alignment vertical="center" wrapText="1"/>
    </xf>
    <xf numFmtId="41" fontId="0" fillId="0" borderId="35" xfId="6" applyFont="1" applyFill="1" applyBorder="1" applyAlignment="1">
      <alignment vertical="center" wrapText="1"/>
    </xf>
    <xf numFmtId="41" fontId="0" fillId="0" borderId="36" xfId="6" applyFont="1" applyFill="1" applyBorder="1" applyAlignment="1">
      <alignment vertical="center" wrapText="1"/>
    </xf>
    <xf numFmtId="41" fontId="0" fillId="0" borderId="18" xfId="6" applyFont="1" applyFill="1" applyBorder="1" applyAlignment="1">
      <alignment vertical="center" wrapText="1"/>
    </xf>
    <xf numFmtId="41" fontId="0" fillId="0" borderId="4" xfId="6" applyFont="1" applyFill="1" applyBorder="1" applyAlignment="1">
      <alignment vertical="center" wrapText="1"/>
    </xf>
    <xf numFmtId="41" fontId="0" fillId="0" borderId="7" xfId="6" applyFont="1" applyFill="1" applyBorder="1" applyAlignment="1">
      <alignment vertical="center" wrapText="1"/>
    </xf>
    <xf numFmtId="41" fontId="0" fillId="4" borderId="35" xfId="6" applyFont="1" applyFill="1" applyBorder="1" applyAlignment="1">
      <alignment vertical="center" wrapText="1"/>
    </xf>
    <xf numFmtId="41" fontId="0" fillId="4" borderId="36" xfId="6" applyFont="1" applyFill="1" applyBorder="1" applyAlignment="1">
      <alignment vertical="center" wrapText="1"/>
    </xf>
    <xf numFmtId="41" fontId="0" fillId="0" borderId="37" xfId="6" applyFont="1" applyBorder="1" applyAlignment="1">
      <alignment vertical="center"/>
    </xf>
    <xf numFmtId="0" fontId="42" fillId="0" borderId="0" xfId="0" applyFont="1" applyAlignment="1">
      <alignment horizontal="center" vertical="center"/>
    </xf>
    <xf numFmtId="0" fontId="43" fillId="3" borderId="39" xfId="0" applyFont="1" applyFill="1" applyBorder="1" applyAlignment="1">
      <alignment horizontal="center" vertical="center" wrapText="1"/>
    </xf>
    <xf numFmtId="167" fontId="44" fillId="3" borderId="39" xfId="2" applyNumberFormat="1" applyFont="1" applyFill="1" applyBorder="1" applyAlignment="1">
      <alignment horizontal="center" vertical="center" wrapText="1"/>
    </xf>
    <xf numFmtId="0" fontId="41" fillId="3" borderId="15" xfId="0" applyFont="1" applyFill="1" applyBorder="1" applyAlignment="1">
      <alignment horizontal="center" vertical="center" wrapText="1"/>
    </xf>
    <xf numFmtId="0" fontId="41" fillId="3" borderId="20" xfId="0" applyFont="1" applyFill="1" applyBorder="1" applyAlignment="1">
      <alignment horizontal="center" vertical="center" wrapText="1"/>
    </xf>
    <xf numFmtId="0" fontId="41" fillId="3" borderId="16" xfId="0" applyFont="1" applyFill="1" applyBorder="1" applyAlignment="1">
      <alignment horizontal="center" vertical="center" wrapText="1"/>
    </xf>
    <xf numFmtId="0" fontId="41" fillId="3" borderId="51" xfId="0" applyFont="1" applyFill="1" applyBorder="1" applyAlignment="1">
      <alignment horizontal="center" vertical="center" wrapText="1"/>
    </xf>
    <xf numFmtId="0" fontId="41" fillId="3" borderId="48" xfId="0" applyFont="1" applyFill="1" applyBorder="1" applyAlignment="1">
      <alignment horizontal="center" vertical="center" wrapText="1"/>
    </xf>
    <xf numFmtId="167" fontId="46" fillId="0" borderId="57" xfId="2" applyNumberFormat="1" applyFont="1" applyBorder="1" applyAlignment="1">
      <alignment horizontal="left" vertical="center" wrapText="1"/>
    </xf>
    <xf numFmtId="167" fontId="46" fillId="0" borderId="28" xfId="2" applyNumberFormat="1" applyFont="1" applyBorder="1" applyAlignment="1">
      <alignment horizontal="left" vertical="center" wrapText="1"/>
    </xf>
    <xf numFmtId="167" fontId="25" fillId="0" borderId="28" xfId="2" applyNumberFormat="1" applyFont="1" applyBorder="1" applyAlignment="1">
      <alignment horizontal="left" vertical="center" wrapText="1"/>
    </xf>
    <xf numFmtId="167" fontId="47" fillId="0" borderId="28" xfId="2" applyNumberFormat="1" applyFont="1" applyBorder="1" applyAlignment="1">
      <alignment horizontal="left" vertical="center" wrapText="1"/>
    </xf>
    <xf numFmtId="167" fontId="46" fillId="0" borderId="31" xfId="2" applyNumberFormat="1" applyFont="1" applyBorder="1" applyAlignment="1">
      <alignment horizontal="left" vertical="center" wrapText="1"/>
    </xf>
    <xf numFmtId="167" fontId="46" fillId="0" borderId="34" xfId="2" applyNumberFormat="1" applyFont="1" applyBorder="1" applyAlignment="1">
      <alignment horizontal="left" vertical="center" wrapText="1"/>
    </xf>
    <xf numFmtId="167" fontId="48" fillId="3" borderId="17" xfId="2" applyNumberFormat="1" applyFont="1" applyFill="1" applyBorder="1" applyAlignment="1">
      <alignment horizontal="center" vertical="center" wrapText="1"/>
    </xf>
    <xf numFmtId="3" fontId="40" fillId="3" borderId="15" xfId="6" applyNumberFormat="1" applyFont="1" applyFill="1" applyBorder="1" applyAlignment="1">
      <alignment vertical="center"/>
    </xf>
    <xf numFmtId="3" fontId="40" fillId="3" borderId="20" xfId="6" applyNumberFormat="1" applyFont="1" applyFill="1" applyBorder="1" applyAlignment="1">
      <alignment vertical="center"/>
    </xf>
    <xf numFmtId="3" fontId="40" fillId="3" borderId="16" xfId="6" applyNumberFormat="1" applyFont="1" applyFill="1" applyBorder="1" applyAlignment="1">
      <alignment vertical="center"/>
    </xf>
    <xf numFmtId="3" fontId="40" fillId="3" borderId="52" xfId="6" applyNumberFormat="1" applyFont="1" applyFill="1" applyBorder="1" applyAlignment="1">
      <alignment vertical="center"/>
    </xf>
    <xf numFmtId="3" fontId="40" fillId="3" borderId="48" xfId="6" applyNumberFormat="1" applyFont="1" applyFill="1" applyBorder="1" applyAlignment="1">
      <alignment vertical="center"/>
    </xf>
    <xf numFmtId="0" fontId="40" fillId="4" borderId="0" xfId="0" applyFont="1" applyFill="1"/>
    <xf numFmtId="0" fontId="44" fillId="3" borderId="10" xfId="9" applyFont="1" applyFill="1" applyBorder="1" applyAlignment="1">
      <alignment horizontal="center" vertical="center" wrapText="1"/>
    </xf>
    <xf numFmtId="167" fontId="44" fillId="6" borderId="40" xfId="2" applyNumberFormat="1" applyFont="1" applyFill="1" applyBorder="1" applyAlignment="1">
      <alignment horizontal="center" vertical="center" wrapText="1"/>
    </xf>
    <xf numFmtId="166" fontId="44" fillId="5" borderId="20" xfId="1" applyNumberFormat="1" applyFont="1" applyFill="1" applyBorder="1" applyAlignment="1">
      <alignment horizontal="center" vertical="center" wrapText="1"/>
    </xf>
    <xf numFmtId="166" fontId="44" fillId="6" borderId="16" xfId="1" applyNumberFormat="1" applyFont="1" applyFill="1" applyBorder="1" applyAlignment="1">
      <alignment horizontal="center" vertical="center" wrapText="1"/>
    </xf>
    <xf numFmtId="0" fontId="43" fillId="3" borderId="39" xfId="0" applyFont="1" applyFill="1" applyBorder="1" applyAlignment="1">
      <alignment vertical="center" wrapText="1"/>
    </xf>
    <xf numFmtId="0" fontId="43" fillId="3" borderId="33" xfId="0" applyFont="1" applyFill="1" applyBorder="1" applyAlignment="1">
      <alignment vertical="center" wrapText="1"/>
    </xf>
    <xf numFmtId="0" fontId="47" fillId="6" borderId="21" xfId="2" applyFont="1" applyFill="1" applyBorder="1" applyAlignment="1">
      <alignment horizontal="left" vertical="center" wrapText="1"/>
    </xf>
    <xf numFmtId="0" fontId="46" fillId="0" borderId="27" xfId="2" applyFont="1" applyBorder="1" applyAlignment="1">
      <alignment horizontal="left" vertical="center" wrapText="1" indent="1"/>
    </xf>
    <xf numFmtId="0" fontId="47" fillId="6" borderId="27" xfId="2" applyFont="1" applyFill="1" applyBorder="1" applyAlignment="1">
      <alignment horizontal="left" vertical="center" wrapText="1"/>
    </xf>
    <xf numFmtId="0" fontId="46" fillId="0" borderId="33" xfId="2" applyFont="1" applyBorder="1" applyAlignment="1">
      <alignment horizontal="left" vertical="center" wrapText="1" indent="1"/>
    </xf>
    <xf numFmtId="0" fontId="43" fillId="3" borderId="40" xfId="0" applyFont="1" applyFill="1" applyBorder="1" applyAlignment="1">
      <alignment vertical="center" wrapText="1"/>
    </xf>
    <xf numFmtId="0" fontId="26" fillId="3" borderId="40" xfId="0" applyFont="1" applyFill="1" applyBorder="1" applyAlignment="1">
      <alignment horizontal="left" vertical="center"/>
    </xf>
    <xf numFmtId="0" fontId="26" fillId="3" borderId="40" xfId="0" applyFont="1" applyFill="1" applyBorder="1" applyAlignment="1">
      <alignment horizontal="left" vertical="center" wrapText="1"/>
    </xf>
    <xf numFmtId="0" fontId="26" fillId="3" borderId="42" xfId="0" applyFont="1" applyFill="1" applyBorder="1" applyAlignment="1">
      <alignment horizontal="left" vertical="center" wrapText="1"/>
    </xf>
    <xf numFmtId="0" fontId="26" fillId="3" borderId="40" xfId="0" applyFont="1" applyFill="1" applyBorder="1" applyAlignment="1">
      <alignment vertical="center"/>
    </xf>
    <xf numFmtId="3" fontId="25" fillId="0" borderId="43" xfId="5" applyNumberFormat="1" applyFont="1" applyBorder="1"/>
    <xf numFmtId="3" fontId="43" fillId="0" borderId="44" xfId="5" applyNumberFormat="1" applyFont="1" applyFill="1" applyBorder="1" applyAlignment="1">
      <alignment vertical="center" wrapText="1"/>
    </xf>
    <xf numFmtId="0" fontId="41" fillId="3" borderId="40" xfId="0" applyFont="1" applyFill="1" applyBorder="1" applyAlignment="1">
      <alignment horizontal="center" vertical="center"/>
    </xf>
    <xf numFmtId="0" fontId="26" fillId="3" borderId="41" xfId="0" applyFont="1" applyFill="1" applyBorder="1" applyAlignment="1">
      <alignment vertical="center"/>
    </xf>
    <xf numFmtId="0" fontId="26" fillId="3" borderId="40" xfId="0" applyFont="1" applyFill="1" applyBorder="1" applyAlignment="1">
      <alignment vertical="center" wrapText="1"/>
    </xf>
    <xf numFmtId="41" fontId="40" fillId="0" borderId="55" xfId="6" applyFont="1" applyFill="1" applyBorder="1" applyAlignment="1">
      <alignment vertical="center" wrapText="1"/>
    </xf>
    <xf numFmtId="41" fontId="40" fillId="0" borderId="27" xfId="6" applyFont="1" applyFill="1" applyBorder="1" applyAlignment="1">
      <alignment vertical="center" wrapText="1"/>
    </xf>
    <xf numFmtId="3" fontId="47" fillId="0" borderId="27" xfId="0" applyNumberFormat="1" applyFont="1" applyBorder="1"/>
    <xf numFmtId="3" fontId="47" fillId="0" borderId="58" xfId="0" applyNumberFormat="1" applyFont="1" applyBorder="1"/>
    <xf numFmtId="3" fontId="43" fillId="6" borderId="55" xfId="2" applyNumberFormat="1" applyFont="1" applyFill="1" applyBorder="1" applyAlignment="1">
      <alignment vertical="center" wrapText="1"/>
    </xf>
    <xf numFmtId="3" fontId="49" fillId="0" borderId="27" xfId="0" applyNumberFormat="1" applyFont="1" applyBorder="1"/>
    <xf numFmtId="3" fontId="49" fillId="0" borderId="58" xfId="0" applyNumberFormat="1" applyFont="1" applyBorder="1"/>
    <xf numFmtId="3" fontId="25" fillId="0" borderId="27" xfId="0" applyNumberFormat="1" applyFont="1" applyBorder="1"/>
    <xf numFmtId="3" fontId="25" fillId="0" borderId="58" xfId="0" applyNumberFormat="1" applyFont="1" applyBorder="1"/>
    <xf numFmtId="3" fontId="25" fillId="0" borderId="33" xfId="0" applyNumberFormat="1" applyFont="1" applyBorder="1"/>
    <xf numFmtId="3" fontId="25" fillId="0" borderId="44" xfId="0" applyNumberFormat="1" applyFont="1" applyBorder="1"/>
    <xf numFmtId="3" fontId="26" fillId="3" borderId="52" xfId="5" applyNumberFormat="1" applyFont="1" applyFill="1" applyBorder="1" applyAlignment="1">
      <alignment vertical="center"/>
    </xf>
    <xf numFmtId="3" fontId="26" fillId="3" borderId="40" xfId="5" applyNumberFormat="1" applyFont="1" applyFill="1" applyBorder="1" applyAlignment="1">
      <alignment vertical="center"/>
    </xf>
    <xf numFmtId="3" fontId="26" fillId="3" borderId="59" xfId="5" applyNumberFormat="1" applyFont="1" applyFill="1" applyBorder="1" applyAlignment="1">
      <alignment vertical="center"/>
    </xf>
    <xf numFmtId="3" fontId="46" fillId="0" borderId="54" xfId="2" applyNumberFormat="1" applyFont="1" applyBorder="1" applyAlignment="1">
      <alignment horizontal="left" vertical="center" wrapText="1"/>
    </xf>
    <xf numFmtId="3" fontId="25" fillId="4" borderId="39" xfId="0" applyNumberFormat="1" applyFont="1" applyFill="1" applyBorder="1"/>
    <xf numFmtId="3" fontId="25" fillId="4" borderId="54" xfId="0" applyNumberFormat="1" applyFont="1" applyFill="1" applyBorder="1"/>
    <xf numFmtId="3" fontId="25" fillId="4" borderId="43" xfId="0" applyNumberFormat="1" applyFont="1" applyFill="1" applyBorder="1"/>
    <xf numFmtId="3" fontId="46" fillId="0" borderId="55" xfId="2" applyNumberFormat="1" applyFont="1" applyBorder="1" applyAlignment="1">
      <alignment horizontal="left" vertical="center" wrapText="1"/>
    </xf>
    <xf numFmtId="3" fontId="25" fillId="4" borderId="27" xfId="0" applyNumberFormat="1" applyFont="1" applyFill="1" applyBorder="1"/>
    <xf numFmtId="3" fontId="25" fillId="4" borderId="55" xfId="0" applyNumberFormat="1" applyFont="1" applyFill="1" applyBorder="1"/>
    <xf numFmtId="3" fontId="25" fillId="4" borderId="58" xfId="0" applyNumberFormat="1" applyFont="1" applyFill="1" applyBorder="1"/>
    <xf numFmtId="3" fontId="25" fillId="0" borderId="55" xfId="0" applyNumberFormat="1" applyFont="1" applyBorder="1"/>
    <xf numFmtId="3" fontId="46" fillId="0" borderId="27" xfId="2" applyNumberFormat="1" applyFont="1" applyBorder="1" applyAlignment="1">
      <alignment horizontal="left" vertical="center" wrapText="1"/>
    </xf>
    <xf numFmtId="3" fontId="26" fillId="3" borderId="52" xfId="5" applyNumberFormat="1" applyFont="1" applyFill="1" applyBorder="1" applyAlignment="1">
      <alignment horizontal="right" vertical="center"/>
    </xf>
    <xf numFmtId="3" fontId="26" fillId="3" borderId="40" xfId="5" applyNumberFormat="1" applyFont="1" applyFill="1" applyBorder="1" applyAlignment="1">
      <alignment horizontal="right" vertical="center"/>
    </xf>
    <xf numFmtId="3" fontId="26" fillId="3" borderId="59" xfId="5" applyNumberFormat="1" applyFont="1" applyFill="1" applyBorder="1" applyAlignment="1">
      <alignment horizontal="right" vertical="center"/>
    </xf>
    <xf numFmtId="3" fontId="46" fillId="0" borderId="68" xfId="1" applyNumberFormat="1" applyFont="1" applyFill="1" applyBorder="1" applyAlignment="1">
      <alignment horizontal="left" vertical="center" wrapText="1"/>
    </xf>
    <xf numFmtId="3" fontId="25" fillId="0" borderId="21" xfId="0" applyNumberFormat="1" applyFont="1" applyBorder="1"/>
    <xf numFmtId="3" fontId="25" fillId="0" borderId="68" xfId="0" applyNumberFormat="1" applyFont="1" applyBorder="1"/>
    <xf numFmtId="3" fontId="25" fillId="0" borderId="70" xfId="0" applyNumberFormat="1" applyFont="1" applyBorder="1"/>
    <xf numFmtId="3" fontId="46" fillId="0" borderId="55" xfId="1" applyNumberFormat="1" applyFont="1" applyFill="1" applyBorder="1" applyAlignment="1">
      <alignment horizontal="left" vertical="center" wrapText="1"/>
    </xf>
    <xf numFmtId="3" fontId="47" fillId="0" borderId="55" xfId="0" applyNumberFormat="1" applyFont="1" applyBorder="1" applyAlignment="1">
      <alignment vertical="center" wrapText="1"/>
    </xf>
    <xf numFmtId="3" fontId="47" fillId="4" borderId="55" xfId="0" applyNumberFormat="1" applyFont="1" applyFill="1" applyBorder="1" applyAlignment="1">
      <alignment vertical="center" wrapText="1"/>
    </xf>
    <xf numFmtId="3" fontId="47" fillId="0" borderId="32" xfId="0" applyNumberFormat="1" applyFont="1" applyBorder="1" applyAlignment="1">
      <alignment vertical="center" wrapText="1"/>
    </xf>
    <xf numFmtId="3" fontId="47" fillId="0" borderId="69" xfId="0" applyNumberFormat="1" applyFont="1" applyBorder="1" applyAlignment="1">
      <alignment vertical="center" wrapText="1"/>
    </xf>
    <xf numFmtId="3" fontId="47" fillId="4" borderId="71" xfId="0" applyNumberFormat="1" applyFont="1" applyFill="1" applyBorder="1" applyAlignment="1">
      <alignment vertical="center" wrapText="1"/>
    </xf>
    <xf numFmtId="3" fontId="47" fillId="0" borderId="27" xfId="0" applyNumberFormat="1" applyFont="1" applyBorder="1" applyAlignment="1">
      <alignment vertical="center" wrapText="1"/>
    </xf>
    <xf numFmtId="3" fontId="47" fillId="0" borderId="58" xfId="0" applyNumberFormat="1" applyFont="1" applyBorder="1" applyAlignment="1">
      <alignment vertical="center" wrapText="1"/>
    </xf>
    <xf numFmtId="3" fontId="47" fillId="0" borderId="71" xfId="0" applyNumberFormat="1" applyFont="1" applyBorder="1" applyAlignment="1">
      <alignment vertical="center" wrapText="1"/>
    </xf>
    <xf numFmtId="3" fontId="47" fillId="0" borderId="67" xfId="0" applyNumberFormat="1" applyFont="1" applyBorder="1" applyAlignment="1">
      <alignment vertical="center" wrapText="1"/>
    </xf>
    <xf numFmtId="3" fontId="47" fillId="0" borderId="33" xfId="0" applyNumberFormat="1" applyFont="1" applyBorder="1" applyAlignment="1">
      <alignment horizontal="center" vertical="center" wrapText="1"/>
    </xf>
    <xf numFmtId="3" fontId="47" fillId="0" borderId="67" xfId="0" applyNumberFormat="1" applyFont="1" applyBorder="1" applyAlignment="1">
      <alignment horizontal="center" vertical="center" wrapText="1"/>
    </xf>
    <xf numFmtId="3" fontId="47" fillId="0" borderId="44" xfId="0" applyNumberFormat="1" applyFont="1" applyBorder="1" applyAlignment="1">
      <alignment horizontal="center" vertical="center" wrapText="1"/>
    </xf>
    <xf numFmtId="3" fontId="47" fillId="0" borderId="54" xfId="0" applyNumberFormat="1" applyFont="1" applyBorder="1" applyAlignment="1">
      <alignment horizontal="right" vertical="center" wrapText="1"/>
    </xf>
    <xf numFmtId="3" fontId="25" fillId="0" borderId="39" xfId="0" applyNumberFormat="1" applyFont="1" applyBorder="1" applyAlignment="1">
      <alignment horizontal="right"/>
    </xf>
    <xf numFmtId="3" fontId="25" fillId="0" borderId="54" xfId="0" applyNumberFormat="1" applyFont="1" applyBorder="1" applyAlignment="1">
      <alignment horizontal="right"/>
    </xf>
    <xf numFmtId="3" fontId="25" fillId="0" borderId="43" xfId="0" applyNumberFormat="1" applyFont="1" applyBorder="1" applyAlignment="1">
      <alignment horizontal="right"/>
    </xf>
    <xf numFmtId="3" fontId="47" fillId="0" borderId="67" xfId="0" applyNumberFormat="1" applyFont="1" applyBorder="1" applyAlignment="1">
      <alignment horizontal="right" vertical="center" wrapText="1"/>
    </xf>
    <xf numFmtId="3" fontId="25" fillId="0" borderId="33" xfId="0" applyNumberFormat="1" applyFont="1" applyBorder="1" applyAlignment="1">
      <alignment horizontal="right"/>
    </xf>
    <xf numFmtId="3" fontId="25" fillId="0" borderId="67" xfId="0" applyNumberFormat="1" applyFont="1" applyBorder="1" applyAlignment="1">
      <alignment horizontal="right"/>
    </xf>
    <xf numFmtId="3" fontId="25" fillId="0" borderId="44" xfId="0" applyNumberFormat="1" applyFont="1" applyBorder="1" applyAlignment="1">
      <alignment horizontal="right"/>
    </xf>
    <xf numFmtId="3" fontId="47" fillId="0" borderId="55" xfId="0" applyNumberFormat="1" applyFont="1" applyBorder="1" applyAlignment="1">
      <alignment horizontal="right" vertical="center" wrapText="1"/>
    </xf>
    <xf numFmtId="3" fontId="25" fillId="0" borderId="27" xfId="0" applyNumberFormat="1" applyFont="1" applyBorder="1" applyAlignment="1">
      <alignment horizontal="right"/>
    </xf>
    <xf numFmtId="3" fontId="25" fillId="0" borderId="55" xfId="0" applyNumberFormat="1" applyFont="1" applyBorder="1" applyAlignment="1">
      <alignment horizontal="right"/>
    </xf>
    <xf numFmtId="3" fontId="25" fillId="0" borderId="58" xfId="0" applyNumberFormat="1" applyFont="1" applyBorder="1" applyAlignment="1">
      <alignment horizontal="right"/>
    </xf>
    <xf numFmtId="3" fontId="47" fillId="0" borderId="8" xfId="0" applyNumberFormat="1" applyFont="1" applyBorder="1" applyAlignment="1">
      <alignment horizontal="right" vertical="center" wrapText="1"/>
    </xf>
    <xf numFmtId="3" fontId="25" fillId="0" borderId="41" xfId="0" applyNumberFormat="1" applyFont="1" applyBorder="1" applyAlignment="1">
      <alignment horizontal="right"/>
    </xf>
    <xf numFmtId="3" fontId="25" fillId="0" borderId="8" xfId="0" applyNumberFormat="1" applyFont="1" applyBorder="1" applyAlignment="1">
      <alignment horizontal="right"/>
    </xf>
    <xf numFmtId="3" fontId="25" fillId="0" borderId="9" xfId="0" applyNumberFormat="1" applyFont="1" applyBorder="1" applyAlignment="1">
      <alignment horizontal="right"/>
    </xf>
    <xf numFmtId="3" fontId="47" fillId="0" borderId="39" xfId="0" applyNumberFormat="1" applyFont="1" applyBorder="1" applyAlignment="1">
      <alignment horizontal="right" vertical="center" wrapText="1"/>
    </xf>
    <xf numFmtId="3" fontId="47" fillId="0" borderId="27" xfId="0" applyNumberFormat="1" applyFont="1" applyBorder="1" applyAlignment="1">
      <alignment horizontal="right" vertical="center" wrapText="1"/>
    </xf>
    <xf numFmtId="3" fontId="25" fillId="4" borderId="55" xfId="0" applyNumberFormat="1" applyFont="1" applyFill="1" applyBorder="1" applyAlignment="1">
      <alignment horizontal="right"/>
    </xf>
    <xf numFmtId="3" fontId="25" fillId="4" borderId="27" xfId="0" applyNumberFormat="1" applyFont="1" applyFill="1" applyBorder="1" applyAlignment="1">
      <alignment horizontal="right"/>
    </xf>
    <xf numFmtId="3" fontId="25" fillId="4" borderId="58" xfId="0" applyNumberFormat="1" applyFont="1" applyFill="1" applyBorder="1" applyAlignment="1">
      <alignment horizontal="right"/>
    </xf>
    <xf numFmtId="3" fontId="25" fillId="0" borderId="27" xfId="0" applyNumberFormat="1" applyFont="1" applyBorder="1" applyAlignment="1">
      <alignment horizontal="right" vertical="center"/>
    </xf>
    <xf numFmtId="3" fontId="25" fillId="0" borderId="55" xfId="0" applyNumberFormat="1" applyFont="1" applyBorder="1" applyAlignment="1">
      <alignment horizontal="right" vertical="center"/>
    </xf>
    <xf numFmtId="3" fontId="25" fillId="0" borderId="58" xfId="0" applyNumberFormat="1" applyFont="1" applyBorder="1" applyAlignment="1">
      <alignment horizontal="right" vertical="center"/>
    </xf>
    <xf numFmtId="3" fontId="25" fillId="0" borderId="33" xfId="0" applyNumberFormat="1" applyFont="1" applyBorder="1" applyAlignment="1">
      <alignment horizontal="right" vertical="center"/>
    </xf>
    <xf numFmtId="3" fontId="25" fillId="0" borderId="67" xfId="0" applyNumberFormat="1" applyFont="1" applyBorder="1" applyAlignment="1">
      <alignment horizontal="right" vertical="center"/>
    </xf>
    <xf numFmtId="3" fontId="25" fillId="0" borderId="44" xfId="0" applyNumberFormat="1" applyFont="1" applyBorder="1" applyAlignment="1">
      <alignment horizontal="right" vertical="center"/>
    </xf>
    <xf numFmtId="0" fontId="26" fillId="5" borderId="40" xfId="0" applyFont="1" applyFill="1" applyBorder="1" applyAlignment="1">
      <alignment vertical="center"/>
    </xf>
    <xf numFmtId="0" fontId="17" fillId="3" borderId="40" xfId="0" applyFont="1" applyFill="1" applyBorder="1" applyAlignment="1">
      <alignment horizontal="center" vertical="center" wrapText="1"/>
    </xf>
    <xf numFmtId="0" fontId="17" fillId="3" borderId="52" xfId="0" applyFont="1" applyFill="1" applyBorder="1" applyAlignment="1">
      <alignment horizontal="center" vertical="center" textRotation="90" wrapText="1"/>
    </xf>
    <xf numFmtId="0" fontId="17" fillId="3" borderId="15"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44" xfId="0" applyFont="1" applyFill="1" applyBorder="1" applyAlignment="1">
      <alignment horizontal="center" vertical="center" wrapText="1"/>
    </xf>
    <xf numFmtId="0" fontId="43" fillId="5" borderId="39" xfId="0" applyFont="1" applyFill="1" applyBorder="1" applyAlignment="1">
      <alignment vertical="center" wrapText="1"/>
    </xf>
    <xf numFmtId="0" fontId="43" fillId="5" borderId="33" xfId="0" applyFont="1" applyFill="1" applyBorder="1" applyAlignment="1">
      <alignment vertical="center" wrapText="1"/>
    </xf>
    <xf numFmtId="0" fontId="26" fillId="6" borderId="40" xfId="0" applyFont="1" applyFill="1" applyBorder="1" applyAlignment="1">
      <alignment horizontal="center" vertical="center"/>
    </xf>
    <xf numFmtId="0" fontId="26" fillId="5" borderId="41" xfId="0" applyFont="1" applyFill="1" applyBorder="1" applyAlignment="1">
      <alignment horizontal="center" vertical="center" wrapText="1"/>
    </xf>
    <xf numFmtId="0" fontId="26" fillId="5" borderId="49" xfId="0" applyFont="1" applyFill="1" applyBorder="1" applyAlignment="1">
      <alignment horizontal="center" vertical="center" wrapText="1"/>
    </xf>
    <xf numFmtId="0" fontId="26" fillId="5" borderId="46" xfId="0" applyFont="1" applyFill="1" applyBorder="1" applyAlignment="1">
      <alignment horizontal="center" vertical="center" wrapText="1"/>
    </xf>
    <xf numFmtId="0" fontId="26" fillId="5" borderId="47" xfId="0" applyFont="1" applyFill="1" applyBorder="1" applyAlignment="1">
      <alignment horizontal="center" vertical="center" wrapText="1"/>
    </xf>
    <xf numFmtId="0" fontId="26" fillId="5" borderId="45" xfId="0" applyFont="1" applyFill="1" applyBorder="1" applyAlignment="1">
      <alignment horizontal="center" vertical="center" wrapText="1"/>
    </xf>
    <xf numFmtId="172" fontId="25" fillId="0" borderId="21" xfId="0" applyNumberFormat="1" applyFont="1" applyBorder="1" applyAlignment="1">
      <alignment vertical="center" wrapText="1"/>
    </xf>
    <xf numFmtId="172" fontId="25" fillId="0" borderId="21" xfId="5" applyNumberFormat="1" applyFont="1" applyFill="1" applyBorder="1" applyAlignment="1">
      <alignment vertical="center"/>
    </xf>
    <xf numFmtId="172" fontId="25" fillId="0" borderId="24" xfId="0" applyNumberFormat="1" applyFont="1" applyBorder="1" applyAlignment="1">
      <alignment vertical="center"/>
    </xf>
    <xf numFmtId="0" fontId="26" fillId="0" borderId="24" xfId="0" applyFont="1" applyBorder="1" applyAlignment="1">
      <alignment horizontal="center" vertical="center" wrapText="1"/>
    </xf>
    <xf numFmtId="0" fontId="26" fillId="0" borderId="26" xfId="0" applyFont="1" applyBorder="1" applyAlignment="1">
      <alignment horizontal="center" vertical="center" wrapText="1"/>
    </xf>
    <xf numFmtId="172" fontId="25" fillId="0" borderId="27" xfId="0" applyNumberFormat="1" applyFont="1" applyBorder="1" applyAlignment="1">
      <alignment vertical="center" wrapText="1"/>
    </xf>
    <xf numFmtId="172" fontId="25" fillId="0" borderId="27" xfId="5" applyNumberFormat="1" applyFont="1" applyFill="1" applyBorder="1" applyAlignment="1">
      <alignment vertical="center"/>
    </xf>
    <xf numFmtId="172" fontId="25" fillId="0" borderId="56" xfId="0" applyNumberFormat="1" applyFont="1" applyBorder="1" applyAlignment="1">
      <alignment vertical="center"/>
    </xf>
    <xf numFmtId="172" fontId="25" fillId="0" borderId="6" xfId="0" applyNumberFormat="1" applyFont="1" applyBorder="1" applyAlignment="1">
      <alignment vertical="center"/>
    </xf>
    <xf numFmtId="0" fontId="26" fillId="0" borderId="6" xfId="0" applyFont="1" applyBorder="1" applyAlignment="1">
      <alignment horizontal="center" vertical="center" wrapText="1"/>
    </xf>
    <xf numFmtId="0" fontId="26" fillId="0" borderId="7" xfId="0" applyFont="1" applyBorder="1" applyAlignment="1">
      <alignment horizontal="center" vertical="center" wrapText="1"/>
    </xf>
    <xf numFmtId="172" fontId="25" fillId="0" borderId="32" xfId="0" applyNumberFormat="1" applyFont="1" applyBorder="1" applyAlignment="1">
      <alignment vertical="center" wrapText="1"/>
    </xf>
    <xf numFmtId="172" fontId="25" fillId="0" borderId="27" xfId="0" applyNumberFormat="1" applyFont="1" applyBorder="1"/>
    <xf numFmtId="172" fontId="25" fillId="0" borderId="56" xfId="0" applyNumberFormat="1" applyFont="1" applyBorder="1"/>
    <xf numFmtId="172" fontId="25" fillId="0" borderId="6" xfId="0" applyNumberFormat="1" applyFont="1" applyBorder="1"/>
    <xf numFmtId="172" fontId="26" fillId="0" borderId="33" xfId="0" applyNumberFormat="1" applyFont="1" applyBorder="1" applyAlignment="1">
      <alignment horizontal="left" vertical="center" wrapText="1"/>
    </xf>
    <xf numFmtId="172" fontId="25" fillId="0" borderId="33" xfId="0" applyNumberFormat="1" applyFont="1" applyBorder="1"/>
    <xf numFmtId="172" fontId="25" fillId="0" borderId="50" xfId="0" applyNumberFormat="1" applyFont="1" applyBorder="1"/>
    <xf numFmtId="172" fontId="25" fillId="0" borderId="36" xfId="0" applyNumberFormat="1" applyFont="1" applyBorder="1"/>
    <xf numFmtId="0" fontId="26" fillId="0" borderId="36" xfId="0" applyFont="1" applyBorder="1" applyAlignment="1">
      <alignment horizontal="center" vertical="center" wrapText="1"/>
    </xf>
    <xf numFmtId="0" fontId="26" fillId="0" borderId="38" xfId="0" applyFont="1" applyBorder="1" applyAlignment="1">
      <alignment horizontal="center" vertical="center" wrapText="1"/>
    </xf>
    <xf numFmtId="3" fontId="41" fillId="3" borderId="17" xfId="0" applyNumberFormat="1" applyFont="1" applyFill="1" applyBorder="1" applyAlignment="1">
      <alignment horizontal="center" vertical="center"/>
    </xf>
    <xf numFmtId="3" fontId="26" fillId="3" borderId="17" xfId="0" applyNumberFormat="1" applyFont="1" applyFill="1" applyBorder="1" applyAlignment="1">
      <alignment vertical="center"/>
    </xf>
    <xf numFmtId="3" fontId="46" fillId="0" borderId="11" xfId="1" applyNumberFormat="1" applyFont="1" applyFill="1" applyBorder="1" applyAlignment="1">
      <alignment vertical="center" wrapText="1"/>
    </xf>
    <xf numFmtId="3" fontId="26" fillId="3" borderId="17" xfId="5" applyNumberFormat="1" applyFont="1" applyFill="1" applyBorder="1" applyAlignment="1">
      <alignment vertical="center"/>
    </xf>
    <xf numFmtId="3" fontId="46" fillId="0" borderId="31" xfId="2" applyNumberFormat="1" applyFont="1" applyBorder="1" applyAlignment="1">
      <alignment vertical="center" wrapText="1"/>
    </xf>
    <xf numFmtId="3" fontId="46" fillId="4" borderId="31" xfId="2" applyNumberFormat="1" applyFont="1" applyFill="1" applyBorder="1" applyAlignment="1">
      <alignment vertical="center" wrapText="1"/>
    </xf>
    <xf numFmtId="3" fontId="46" fillId="0" borderId="34" xfId="2" applyNumberFormat="1" applyFont="1" applyBorder="1" applyAlignment="1">
      <alignment horizontal="center" vertical="center" wrapText="1"/>
    </xf>
    <xf numFmtId="3" fontId="26" fillId="3" borderId="17" xfId="5" applyNumberFormat="1" applyFont="1" applyFill="1" applyBorder="1" applyAlignment="1">
      <alignment horizontal="right" vertical="center"/>
    </xf>
    <xf numFmtId="3" fontId="26" fillId="0" borderId="28" xfId="0" applyNumberFormat="1" applyFont="1" applyBorder="1" applyAlignment="1">
      <alignment horizontal="left"/>
    </xf>
    <xf numFmtId="3" fontId="26" fillId="4" borderId="28" xfId="0" applyNumberFormat="1" applyFont="1" applyFill="1" applyBorder="1" applyAlignment="1">
      <alignment horizontal="left"/>
    </xf>
    <xf numFmtId="3" fontId="46" fillId="0" borderId="28" xfId="2" applyNumberFormat="1" applyFont="1" applyBorder="1" applyAlignment="1">
      <alignment horizontal="left" vertical="center" wrapText="1"/>
    </xf>
    <xf numFmtId="3" fontId="46" fillId="0" borderId="31" xfId="2" applyNumberFormat="1" applyFont="1" applyBorder="1" applyAlignment="1">
      <alignment horizontal="left" vertical="center" wrapText="1"/>
    </xf>
    <xf numFmtId="3" fontId="26" fillId="3" borderId="48" xfId="5" applyNumberFormat="1" applyFont="1" applyFill="1" applyBorder="1" applyAlignment="1">
      <alignment horizontal="right" vertical="center"/>
    </xf>
    <xf numFmtId="3" fontId="46" fillId="0" borderId="25" xfId="1" applyNumberFormat="1" applyFont="1" applyFill="1" applyBorder="1" applyAlignment="1">
      <alignment horizontal="right" vertical="center" wrapText="1"/>
    </xf>
    <xf numFmtId="3" fontId="46" fillId="0" borderId="53" xfId="1" applyNumberFormat="1" applyFont="1" applyFill="1" applyBorder="1" applyAlignment="1">
      <alignment horizontal="right" vertical="center" wrapText="1"/>
    </xf>
    <xf numFmtId="3" fontId="46" fillId="0" borderId="57" xfId="2" applyNumberFormat="1" applyFont="1" applyBorder="1" applyAlignment="1">
      <alignment horizontal="right" vertical="center" wrapText="1"/>
    </xf>
    <xf numFmtId="3" fontId="46" fillId="0" borderId="28" xfId="2" applyNumberFormat="1" applyFont="1" applyBorder="1" applyAlignment="1">
      <alignment horizontal="right" vertical="center" wrapText="1"/>
    </xf>
    <xf numFmtId="3" fontId="46" fillId="0" borderId="31" xfId="2" applyNumberFormat="1" applyFont="1" applyBorder="1" applyAlignment="1">
      <alignment horizontal="right" vertical="center" wrapText="1"/>
    </xf>
    <xf numFmtId="3" fontId="46" fillId="0" borderId="31" xfId="2" applyNumberFormat="1" applyFont="1" applyBorder="1" applyAlignment="1">
      <alignment horizontal="center" vertical="center" wrapText="1"/>
    </xf>
    <xf numFmtId="3" fontId="46" fillId="0" borderId="34" xfId="2" applyNumberFormat="1" applyFont="1" applyBorder="1" applyAlignment="1">
      <alignment horizontal="left" vertical="center" wrapText="1"/>
    </xf>
    <xf numFmtId="3" fontId="46" fillId="4" borderId="57" xfId="2" applyNumberFormat="1" applyFont="1" applyFill="1" applyBorder="1" applyAlignment="1">
      <alignment horizontal="center" vertical="center" wrapText="1"/>
    </xf>
    <xf numFmtId="3" fontId="46" fillId="4" borderId="28" xfId="2" applyNumberFormat="1" applyFont="1" applyFill="1" applyBorder="1" applyAlignment="1">
      <alignment horizontal="center" vertical="center" wrapText="1"/>
    </xf>
    <xf numFmtId="3" fontId="46" fillId="4" borderId="31" xfId="2" applyNumberFormat="1" applyFont="1" applyFill="1" applyBorder="1" applyAlignment="1">
      <alignment horizontal="center" vertical="center" wrapText="1"/>
    </xf>
    <xf numFmtId="3" fontId="46" fillId="4" borderId="34" xfId="2" applyNumberFormat="1" applyFont="1" applyFill="1" applyBorder="1" applyAlignment="1">
      <alignment horizontal="center" vertical="center" wrapText="1"/>
    </xf>
    <xf numFmtId="3" fontId="41" fillId="3" borderId="40" xfId="0" applyNumberFormat="1" applyFont="1" applyFill="1" applyBorder="1" applyAlignment="1">
      <alignment horizontal="center" vertical="center"/>
    </xf>
    <xf numFmtId="3" fontId="26" fillId="3" borderId="40" xfId="0" applyNumberFormat="1" applyFont="1" applyFill="1" applyBorder="1" applyAlignment="1">
      <alignment vertical="center"/>
    </xf>
    <xf numFmtId="3" fontId="46" fillId="0" borderId="30" xfId="1" applyNumberFormat="1" applyFont="1" applyFill="1" applyBorder="1" applyAlignment="1">
      <alignment vertical="center" wrapText="1"/>
    </xf>
    <xf numFmtId="3" fontId="46" fillId="0" borderId="32" xfId="2" applyNumberFormat="1" applyFont="1" applyBorder="1" applyAlignment="1">
      <alignment horizontal="center" vertical="center" wrapText="1"/>
    </xf>
    <xf numFmtId="3" fontId="46" fillId="0" borderId="27" xfId="2" applyNumberFormat="1" applyFont="1" applyBorder="1" applyAlignment="1">
      <alignment horizontal="center" vertical="center" wrapText="1"/>
    </xf>
    <xf numFmtId="3" fontId="46" fillId="0" borderId="33" xfId="2" applyNumberFormat="1" applyFont="1" applyBorder="1" applyAlignment="1">
      <alignment horizontal="center" vertical="center" wrapText="1"/>
    </xf>
    <xf numFmtId="3" fontId="26" fillId="0" borderId="27" xfId="0" applyNumberFormat="1" applyFont="1" applyBorder="1" applyAlignment="1">
      <alignment horizontal="left"/>
    </xf>
    <xf numFmtId="3" fontId="26" fillId="0" borderId="32" xfId="0" applyNumberFormat="1" applyFont="1" applyBorder="1" applyAlignment="1">
      <alignment horizontal="left"/>
    </xf>
    <xf numFmtId="3" fontId="46" fillId="0" borderId="21" xfId="1" applyNumberFormat="1" applyFont="1" applyFill="1" applyBorder="1" applyAlignment="1">
      <alignment horizontal="right" vertical="center" wrapText="1"/>
    </xf>
    <xf numFmtId="3" fontId="46" fillId="0" borderId="32" xfId="1" applyNumberFormat="1" applyFont="1" applyFill="1" applyBorder="1" applyAlignment="1">
      <alignment horizontal="right" vertical="center" wrapText="1"/>
    </xf>
    <xf numFmtId="3" fontId="46" fillId="0" borderId="39" xfId="2" applyNumberFormat="1" applyFont="1" applyBorder="1" applyAlignment="1">
      <alignment horizontal="right" vertical="center" wrapText="1"/>
    </xf>
    <xf numFmtId="3" fontId="46" fillId="0" borderId="27" xfId="2" applyNumberFormat="1" applyFont="1" applyBorder="1" applyAlignment="1">
      <alignment horizontal="right" vertical="center" wrapText="1"/>
    </xf>
    <xf numFmtId="3" fontId="46" fillId="0" borderId="32" xfId="2" applyNumberFormat="1" applyFont="1" applyBorder="1" applyAlignment="1">
      <alignment horizontal="right" vertical="center" wrapText="1"/>
    </xf>
    <xf numFmtId="3" fontId="26" fillId="0" borderId="33" xfId="0" applyNumberFormat="1" applyFont="1" applyBorder="1" applyAlignment="1">
      <alignment horizontal="left"/>
    </xf>
    <xf numFmtId="3" fontId="46" fillId="0" borderId="39" xfId="2" applyNumberFormat="1" applyFont="1" applyBorder="1" applyAlignment="1">
      <alignment horizontal="center" vertical="center" wrapText="1"/>
    </xf>
    <xf numFmtId="3" fontId="41" fillId="3" borderId="52" xfId="0" applyNumberFormat="1" applyFont="1" applyFill="1" applyBorder="1" applyAlignment="1">
      <alignment horizontal="center" vertical="center"/>
    </xf>
    <xf numFmtId="3" fontId="26" fillId="3" borderId="52" xfId="0" applyNumberFormat="1" applyFont="1" applyFill="1" applyBorder="1" applyAlignment="1">
      <alignment vertical="center"/>
    </xf>
    <xf numFmtId="3" fontId="46" fillId="0" borderId="0" xfId="1" applyNumberFormat="1" applyFont="1" applyFill="1" applyBorder="1" applyAlignment="1">
      <alignment vertical="center" wrapText="1"/>
    </xf>
    <xf numFmtId="3" fontId="46" fillId="0" borderId="69" xfId="2" applyNumberFormat="1" applyFont="1" applyBorder="1" applyAlignment="1">
      <alignment horizontal="center" vertical="center" wrapText="1"/>
    </xf>
    <xf numFmtId="3" fontId="46" fillId="0" borderId="55" xfId="2" applyNumberFormat="1" applyFont="1" applyBorder="1" applyAlignment="1">
      <alignment horizontal="center" vertical="center" wrapText="1"/>
    </xf>
    <xf numFmtId="3" fontId="46" fillId="0" borderId="67" xfId="2" applyNumberFormat="1" applyFont="1" applyBorder="1" applyAlignment="1">
      <alignment horizontal="center" vertical="center" wrapText="1"/>
    </xf>
    <xf numFmtId="3" fontId="25" fillId="0" borderId="55" xfId="0" applyNumberFormat="1" applyFont="1" applyBorder="1" applyAlignment="1">
      <alignment horizontal="center"/>
    </xf>
    <xf numFmtId="3" fontId="25" fillId="0" borderId="69" xfId="0" applyNumberFormat="1" applyFont="1" applyBorder="1" applyAlignment="1">
      <alignment horizontal="center"/>
    </xf>
    <xf numFmtId="3" fontId="46" fillId="0" borderId="68" xfId="1" applyNumberFormat="1" applyFont="1" applyFill="1" applyBorder="1" applyAlignment="1">
      <alignment horizontal="right" vertical="center" wrapText="1"/>
    </xf>
    <xf numFmtId="3" fontId="46" fillId="0" borderId="69" xfId="1" applyNumberFormat="1" applyFont="1" applyFill="1" applyBorder="1" applyAlignment="1">
      <alignment horizontal="right" vertical="center" wrapText="1"/>
    </xf>
    <xf numFmtId="3" fontId="46" fillId="0" borderId="54" xfId="2" applyNumberFormat="1" applyFont="1" applyBorder="1" applyAlignment="1">
      <alignment horizontal="right" vertical="center" wrapText="1"/>
    </xf>
    <xf numFmtId="3" fontId="46" fillId="0" borderId="55" xfId="2" applyNumberFormat="1" applyFont="1" applyBorder="1" applyAlignment="1">
      <alignment horizontal="right" vertical="center" wrapText="1"/>
    </xf>
    <xf numFmtId="3" fontId="46" fillId="0" borderId="69" xfId="2" applyNumberFormat="1" applyFont="1" applyBorder="1" applyAlignment="1">
      <alignment horizontal="right" vertical="center" wrapText="1"/>
    </xf>
    <xf numFmtId="3" fontId="25" fillId="0" borderId="67" xfId="0" applyNumberFormat="1" applyFont="1" applyBorder="1" applyAlignment="1">
      <alignment horizontal="center"/>
    </xf>
    <xf numFmtId="3" fontId="46" fillId="0" borderId="54" xfId="2" applyNumberFormat="1" applyFont="1" applyBorder="1" applyAlignment="1">
      <alignment horizontal="center" vertical="center" wrapText="1"/>
    </xf>
    <xf numFmtId="3" fontId="41" fillId="3" borderId="59" xfId="0" applyNumberFormat="1" applyFont="1" applyFill="1" applyBorder="1" applyAlignment="1">
      <alignment horizontal="center" vertical="center"/>
    </xf>
    <xf numFmtId="3" fontId="26" fillId="3" borderId="59" xfId="0" applyNumberFormat="1" applyFont="1" applyFill="1" applyBorder="1" applyAlignment="1">
      <alignment vertical="center"/>
    </xf>
    <xf numFmtId="3" fontId="46" fillId="0" borderId="3" xfId="1" applyNumberFormat="1" applyFont="1" applyFill="1" applyBorder="1" applyAlignment="1">
      <alignment vertical="center" wrapText="1"/>
    </xf>
    <xf numFmtId="3" fontId="46" fillId="0" borderId="58" xfId="2" applyNumberFormat="1" applyFont="1" applyBorder="1" applyAlignment="1">
      <alignment horizontal="center" vertical="center" wrapText="1"/>
    </xf>
    <xf numFmtId="3" fontId="46" fillId="0" borderId="44" xfId="2" applyNumberFormat="1" applyFont="1" applyBorder="1" applyAlignment="1">
      <alignment horizontal="center" vertical="center" wrapText="1"/>
    </xf>
    <xf numFmtId="3" fontId="25" fillId="0" borderId="58" xfId="0" applyNumberFormat="1" applyFont="1" applyBorder="1" applyAlignment="1">
      <alignment horizontal="center"/>
    </xf>
    <xf numFmtId="3" fontId="25" fillId="0" borderId="71" xfId="0" applyNumberFormat="1" applyFont="1" applyBorder="1" applyAlignment="1">
      <alignment horizontal="center"/>
    </xf>
    <xf numFmtId="3" fontId="25" fillId="0" borderId="71" xfId="0" applyNumberFormat="1" applyFont="1" applyBorder="1" applyAlignment="1">
      <alignment horizontal="right"/>
    </xf>
    <xf numFmtId="3" fontId="25" fillId="0" borderId="44" xfId="0" applyNumberFormat="1" applyFont="1" applyBorder="1" applyAlignment="1">
      <alignment horizontal="center"/>
    </xf>
    <xf numFmtId="3" fontId="25" fillId="0" borderId="43" xfId="0" applyNumberFormat="1" applyFont="1" applyBorder="1" applyAlignment="1">
      <alignment horizontal="center"/>
    </xf>
    <xf numFmtId="3" fontId="25" fillId="0" borderId="27" xfId="0" applyNumberFormat="1" applyFont="1" applyBorder="1" applyAlignment="1">
      <alignment horizontal="center"/>
    </xf>
    <xf numFmtId="3" fontId="25" fillId="0" borderId="32" xfId="0" applyNumberFormat="1" applyFont="1" applyBorder="1" applyAlignment="1">
      <alignment horizontal="center"/>
    </xf>
    <xf numFmtId="3" fontId="25" fillId="0" borderId="33" xfId="0" applyNumberFormat="1" applyFont="1" applyBorder="1" applyAlignment="1">
      <alignment horizontal="center"/>
    </xf>
    <xf numFmtId="3" fontId="26" fillId="3" borderId="8" xfId="5" applyNumberFormat="1" applyFont="1" applyFill="1" applyBorder="1" applyAlignment="1">
      <alignment vertical="center"/>
    </xf>
    <xf numFmtId="3" fontId="26" fillId="3" borderId="41" xfId="5" applyNumberFormat="1" applyFont="1" applyFill="1" applyBorder="1" applyAlignment="1">
      <alignment vertical="center"/>
    </xf>
    <xf numFmtId="3" fontId="26" fillId="3" borderId="9" xfId="5" applyNumberFormat="1" applyFont="1" applyFill="1" applyBorder="1" applyAlignment="1">
      <alignment vertical="center"/>
    </xf>
    <xf numFmtId="0" fontId="26" fillId="6" borderId="39" xfId="0" applyFont="1" applyFill="1" applyBorder="1" applyAlignment="1">
      <alignment horizontal="left" vertical="center"/>
    </xf>
    <xf numFmtId="3" fontId="26" fillId="6" borderId="57" xfId="0" applyNumberFormat="1" applyFont="1" applyFill="1" applyBorder="1" applyAlignment="1">
      <alignment horizontal="left"/>
    </xf>
    <xf numFmtId="3" fontId="25" fillId="6" borderId="39" xfId="0" applyNumberFormat="1" applyFont="1" applyFill="1" applyBorder="1"/>
    <xf numFmtId="3" fontId="25" fillId="6" borderId="54" xfId="0" applyNumberFormat="1" applyFont="1" applyFill="1" applyBorder="1"/>
    <xf numFmtId="3" fontId="25" fillId="6" borderId="43" xfId="0" applyNumberFormat="1" applyFont="1" applyFill="1" applyBorder="1"/>
    <xf numFmtId="0" fontId="26" fillId="6" borderId="27" xfId="0" applyFont="1" applyFill="1" applyBorder="1" applyAlignment="1">
      <alignment vertical="center"/>
    </xf>
    <xf numFmtId="3" fontId="26" fillId="6" borderId="28" xfId="0" applyNumberFormat="1" applyFont="1" applyFill="1" applyBorder="1" applyAlignment="1">
      <alignment horizontal="left"/>
    </xf>
    <xf numFmtId="3" fontId="25" fillId="6" borderId="27" xfId="0" applyNumberFormat="1" applyFont="1" applyFill="1" applyBorder="1"/>
    <xf numFmtId="3" fontId="25" fillId="6" borderId="55" xfId="0" applyNumberFormat="1" applyFont="1" applyFill="1" applyBorder="1"/>
    <xf numFmtId="3" fontId="25" fillId="6" borderId="58" xfId="0" applyNumberFormat="1" applyFont="1" applyFill="1" applyBorder="1"/>
    <xf numFmtId="3" fontId="46" fillId="6" borderId="28" xfId="2" applyNumberFormat="1" applyFont="1" applyFill="1" applyBorder="1" applyAlignment="1">
      <alignment horizontal="left" vertical="center" wrapText="1"/>
    </xf>
    <xf numFmtId="3" fontId="25" fillId="6" borderId="55" xfId="0" applyNumberFormat="1" applyFont="1" applyFill="1" applyBorder="1" applyAlignment="1">
      <alignment horizontal="center"/>
    </xf>
    <xf numFmtId="3" fontId="25" fillId="6" borderId="27" xfId="0" applyNumberFormat="1" applyFont="1" applyFill="1" applyBorder="1" applyAlignment="1">
      <alignment horizontal="center"/>
    </xf>
    <xf numFmtId="3" fontId="25" fillId="6" borderId="58" xfId="0" applyNumberFormat="1" applyFont="1" applyFill="1" applyBorder="1" applyAlignment="1">
      <alignment horizontal="center"/>
    </xf>
    <xf numFmtId="3" fontId="26" fillId="6" borderId="27" xfId="0" applyNumberFormat="1" applyFont="1" applyFill="1" applyBorder="1" applyAlignment="1">
      <alignment horizontal="left"/>
    </xf>
    <xf numFmtId="0" fontId="26" fillId="6" borderId="27" xfId="0" applyFont="1" applyFill="1" applyBorder="1" applyAlignment="1">
      <alignment vertical="center" wrapText="1"/>
    </xf>
    <xf numFmtId="3" fontId="46" fillId="6" borderId="34" xfId="2" applyNumberFormat="1" applyFont="1" applyFill="1" applyBorder="1" applyAlignment="1">
      <alignment horizontal="right" vertical="center" wrapText="1"/>
    </xf>
    <xf numFmtId="3" fontId="26" fillId="6" borderId="33" xfId="0" applyNumberFormat="1" applyFont="1" applyFill="1" applyBorder="1" applyAlignment="1">
      <alignment horizontal="right"/>
    </xf>
    <xf numFmtId="3" fontId="25" fillId="6" borderId="67" xfId="0" applyNumberFormat="1" applyFont="1" applyFill="1" applyBorder="1" applyAlignment="1">
      <alignment horizontal="right"/>
    </xf>
    <xf numFmtId="3" fontId="25" fillId="6" borderId="33" xfId="0" applyNumberFormat="1" applyFont="1" applyFill="1" applyBorder="1" applyAlignment="1">
      <alignment horizontal="right"/>
    </xf>
    <xf numFmtId="3" fontId="25" fillId="6" borderId="44" xfId="0" applyNumberFormat="1" applyFont="1" applyFill="1" applyBorder="1" applyAlignment="1">
      <alignment horizontal="right"/>
    </xf>
    <xf numFmtId="166" fontId="38" fillId="0" borderId="15" xfId="1" applyNumberFormat="1" applyFont="1" applyFill="1" applyBorder="1" applyAlignment="1">
      <alignment horizontal="center" vertical="center" wrapText="1"/>
    </xf>
    <xf numFmtId="166" fontId="38" fillId="0" borderId="51" xfId="1" applyNumberFormat="1" applyFont="1" applyFill="1" applyBorder="1" applyAlignment="1">
      <alignment horizontal="center" vertical="center" wrapText="1"/>
    </xf>
    <xf numFmtId="166" fontId="38" fillId="0" borderId="16" xfId="1" applyNumberFormat="1" applyFont="1" applyFill="1" applyBorder="1" applyAlignment="1">
      <alignment horizontal="center" vertical="center" wrapText="1"/>
    </xf>
    <xf numFmtId="166" fontId="38" fillId="4" borderId="8" xfId="1" applyNumberFormat="1" applyFont="1" applyFill="1" applyBorder="1" applyAlignment="1">
      <alignment horizontal="center" vertical="center" wrapText="1"/>
    </xf>
    <xf numFmtId="0" fontId="42" fillId="0" borderId="0" xfId="0" applyFont="1" applyAlignment="1">
      <alignment horizontal="center" vertical="center"/>
    </xf>
    <xf numFmtId="0" fontId="40" fillId="4" borderId="0" xfId="0" applyFont="1" applyFill="1" applyAlignment="1">
      <alignment wrapText="1"/>
    </xf>
    <xf numFmtId="0" fontId="2" fillId="0" borderId="11" xfId="0" applyFont="1" applyFill="1" applyBorder="1"/>
    <xf numFmtId="0" fontId="46" fillId="0" borderId="27" xfId="2" applyFont="1" applyFill="1" applyBorder="1" applyAlignment="1">
      <alignment horizontal="left" vertical="center" wrapText="1" indent="1"/>
    </xf>
    <xf numFmtId="3" fontId="47" fillId="0" borderId="55" xfId="0" applyNumberFormat="1" applyFont="1" applyFill="1" applyBorder="1" applyAlignment="1">
      <alignment vertical="center" wrapText="1"/>
    </xf>
    <xf numFmtId="3" fontId="47" fillId="0" borderId="32" xfId="0" applyNumberFormat="1" applyFont="1" applyFill="1" applyBorder="1" applyAlignment="1">
      <alignment vertical="center" wrapText="1"/>
    </xf>
    <xf numFmtId="3" fontId="47" fillId="0" borderId="27" xfId="0" applyNumberFormat="1" applyFont="1" applyFill="1" applyBorder="1" applyAlignment="1">
      <alignment vertical="center" wrapText="1"/>
    </xf>
    <xf numFmtId="3" fontId="47" fillId="0" borderId="58" xfId="0" applyNumberFormat="1" applyFont="1" applyFill="1" applyBorder="1" applyAlignment="1">
      <alignment vertical="center" wrapText="1"/>
    </xf>
    <xf numFmtId="0" fontId="2" fillId="0" borderId="3" xfId="0" applyFont="1" applyFill="1" applyBorder="1"/>
    <xf numFmtId="0" fontId="31" fillId="0" borderId="0" xfId="0" applyFont="1" applyFill="1"/>
    <xf numFmtId="0" fontId="2" fillId="0" borderId="0" xfId="0" applyFont="1" applyFill="1"/>
    <xf numFmtId="3" fontId="47" fillId="6" borderId="27" xfId="0" applyNumberFormat="1" applyFont="1" applyFill="1" applyBorder="1" applyAlignment="1">
      <alignment vertical="center"/>
    </xf>
    <xf numFmtId="3" fontId="47" fillId="6" borderId="58" xfId="0" applyNumberFormat="1" applyFont="1" applyFill="1" applyBorder="1" applyAlignment="1">
      <alignment vertical="center"/>
    </xf>
    <xf numFmtId="0" fontId="51" fillId="0" borderId="0" xfId="0" applyFont="1" applyFill="1"/>
    <xf numFmtId="0" fontId="9" fillId="0" borderId="0" xfId="0" applyFont="1" applyBorder="1"/>
    <xf numFmtId="0" fontId="53" fillId="0" borderId="0" xfId="0" applyFont="1" applyBorder="1"/>
    <xf numFmtId="0" fontId="54" fillId="0" borderId="0" xfId="0" applyFont="1" applyBorder="1"/>
    <xf numFmtId="0" fontId="9" fillId="0" borderId="0" xfId="0" applyFont="1" applyBorder="1" applyAlignment="1">
      <alignment vertical="center"/>
    </xf>
    <xf numFmtId="0" fontId="9" fillId="0" borderId="11" xfId="0" applyFont="1" applyBorder="1" applyAlignment="1">
      <alignment vertical="center"/>
    </xf>
    <xf numFmtId="0" fontId="9" fillId="0" borderId="0" xfId="0" applyFont="1" applyBorder="1" applyAlignment="1">
      <alignment horizontal="left" vertical="center"/>
    </xf>
    <xf numFmtId="0" fontId="9" fillId="0" borderId="3" xfId="0" applyFont="1" applyBorder="1" applyAlignment="1">
      <alignment vertical="center"/>
    </xf>
    <xf numFmtId="49" fontId="9" fillId="0" borderId="0" xfId="0" applyNumberFormat="1" applyFont="1" applyBorder="1" applyAlignment="1">
      <alignment horizontal="left" vertical="center"/>
    </xf>
    <xf numFmtId="0" fontId="9" fillId="0" borderId="12" xfId="0" applyFont="1" applyBorder="1" applyAlignment="1">
      <alignment vertical="center"/>
    </xf>
    <xf numFmtId="0" fontId="9" fillId="0" borderId="8" xfId="0" applyFont="1" applyBorder="1" applyAlignment="1">
      <alignment vertical="center"/>
    </xf>
    <xf numFmtId="0" fontId="9" fillId="0" borderId="9" xfId="0" applyFont="1" applyBorder="1" applyAlignment="1">
      <alignment vertical="center"/>
    </xf>
    <xf numFmtId="172" fontId="25" fillId="7" borderId="60" xfId="0" applyNumberFormat="1" applyFont="1" applyFill="1" applyBorder="1" applyAlignment="1">
      <alignment vertical="center"/>
    </xf>
    <xf numFmtId="172" fontId="25" fillId="7" borderId="24" xfId="0" applyNumberFormat="1" applyFont="1" applyFill="1" applyBorder="1" applyAlignment="1">
      <alignment vertical="center"/>
    </xf>
    <xf numFmtId="172" fontId="25" fillId="8" borderId="24" xfId="0" applyNumberFormat="1" applyFont="1" applyFill="1" applyBorder="1" applyAlignment="1">
      <alignment vertical="center"/>
    </xf>
    <xf numFmtId="0" fontId="52" fillId="0" borderId="0" xfId="0" applyFont="1" applyAlignment="1">
      <alignment horizontal="justify" vertical="center" wrapText="1"/>
    </xf>
    <xf numFmtId="0" fontId="55" fillId="0" borderId="0" xfId="0" applyFont="1" applyAlignment="1">
      <alignment horizontal="justify" vertical="center" wrapText="1"/>
    </xf>
    <xf numFmtId="0" fontId="52" fillId="0" borderId="0" xfId="0" applyFont="1" applyAlignment="1">
      <alignment horizontal="justify" vertical="center" wrapText="1"/>
    </xf>
    <xf numFmtId="0" fontId="43" fillId="3" borderId="57" xfId="0" applyFont="1" applyFill="1" applyBorder="1" applyAlignment="1">
      <alignment horizontal="center" vertical="center" wrapText="1"/>
    </xf>
    <xf numFmtId="0" fontId="43" fillId="3" borderId="43" xfId="0" applyFont="1" applyFill="1" applyBorder="1" applyAlignment="1">
      <alignment horizontal="center" vertical="center" wrapText="1"/>
    </xf>
    <xf numFmtId="168" fontId="36" fillId="2" borderId="34" xfId="1" applyNumberFormat="1" applyFont="1" applyFill="1" applyBorder="1" applyAlignment="1">
      <alignment horizontal="center" vertical="center"/>
    </xf>
    <xf numFmtId="168" fontId="36" fillId="2" borderId="44" xfId="1" applyNumberFormat="1" applyFont="1" applyFill="1" applyBorder="1" applyAlignment="1">
      <alignment horizontal="center" vertical="center"/>
    </xf>
    <xf numFmtId="41" fontId="18" fillId="0" borderId="66" xfId="6" applyFont="1" applyFill="1" applyBorder="1" applyAlignment="1">
      <alignment horizontal="left" vertical="center" wrapText="1"/>
    </xf>
    <xf numFmtId="41" fontId="18" fillId="0" borderId="0" xfId="6" applyFont="1" applyFill="1" applyBorder="1" applyAlignment="1">
      <alignment horizontal="left" vertical="center" wrapText="1"/>
    </xf>
    <xf numFmtId="0" fontId="44" fillId="3" borderId="10" xfId="2" applyFont="1" applyFill="1" applyBorder="1" applyAlignment="1">
      <alignment horizontal="center" vertical="center" wrapText="1"/>
    </xf>
    <xf numFmtId="0" fontId="44" fillId="3" borderId="1" xfId="2" applyFont="1" applyFill="1" applyBorder="1" applyAlignment="1">
      <alignment horizontal="center" vertical="center" wrapText="1"/>
    </xf>
    <xf numFmtId="0" fontId="44" fillId="3" borderId="2" xfId="2" applyFont="1" applyFill="1" applyBorder="1" applyAlignment="1">
      <alignment horizontal="center" vertical="center" wrapText="1"/>
    </xf>
    <xf numFmtId="0" fontId="41" fillId="6" borderId="28" xfId="0" applyFont="1" applyFill="1" applyBorder="1" applyAlignment="1">
      <alignment horizontal="center" vertical="center" textRotation="90" wrapText="1"/>
    </xf>
    <xf numFmtId="0" fontId="41" fillId="6" borderId="34" xfId="0" applyFont="1" applyFill="1" applyBorder="1" applyAlignment="1">
      <alignment horizontal="center" vertical="center" textRotation="90" wrapText="1"/>
    </xf>
    <xf numFmtId="0" fontId="41" fillId="6" borderId="31" xfId="0" applyFont="1" applyFill="1" applyBorder="1" applyAlignment="1">
      <alignment horizontal="center" vertical="center" textRotation="90"/>
    </xf>
    <xf numFmtId="0" fontId="41" fillId="6" borderId="11" xfId="0" applyFont="1" applyFill="1" applyBorder="1" applyAlignment="1">
      <alignment horizontal="center" vertical="center" textRotation="90"/>
    </xf>
    <xf numFmtId="0" fontId="41" fillId="6" borderId="57" xfId="0" applyFont="1" applyFill="1" applyBorder="1" applyAlignment="1">
      <alignment horizontal="center" vertical="center" textRotation="90" wrapText="1"/>
    </xf>
    <xf numFmtId="0" fontId="41" fillId="3" borderId="64" xfId="0" applyFont="1" applyFill="1" applyBorder="1" applyAlignment="1">
      <alignment horizontal="center" vertical="center" wrapText="1"/>
    </xf>
    <xf numFmtId="0" fontId="41" fillId="3" borderId="62" xfId="0" applyFont="1" applyFill="1" applyBorder="1" applyAlignment="1">
      <alignment horizontal="center" vertical="center" wrapText="1"/>
    </xf>
    <xf numFmtId="0" fontId="41" fillId="3" borderId="63" xfId="0" applyFont="1" applyFill="1" applyBorder="1" applyAlignment="1">
      <alignment horizontal="center" vertical="center" wrapText="1"/>
    </xf>
    <xf numFmtId="0" fontId="41" fillId="6" borderId="28" xfId="0" applyFont="1" applyFill="1" applyBorder="1" applyAlignment="1">
      <alignment horizontal="center" vertical="center" textRotation="90"/>
    </xf>
    <xf numFmtId="0" fontId="41" fillId="3" borderId="64" xfId="0" applyFont="1" applyFill="1" applyBorder="1" applyAlignment="1">
      <alignment horizontal="center" vertical="center"/>
    </xf>
    <xf numFmtId="0" fontId="41" fillId="3" borderId="62" xfId="0" applyFont="1" applyFill="1" applyBorder="1" applyAlignment="1">
      <alignment horizontal="center" vertical="center"/>
    </xf>
    <xf numFmtId="0" fontId="41" fillId="3" borderId="63" xfId="0" applyFont="1" applyFill="1" applyBorder="1" applyAlignment="1">
      <alignment horizontal="center" vertical="center"/>
    </xf>
    <xf numFmtId="0" fontId="29" fillId="0" borderId="0" xfId="0" applyFont="1" applyAlignment="1">
      <alignment horizontal="center"/>
    </xf>
    <xf numFmtId="0" fontId="41" fillId="3" borderId="61" xfId="0" applyFont="1" applyFill="1" applyBorder="1" applyAlignment="1">
      <alignment horizontal="center" vertical="center" wrapText="1"/>
    </xf>
    <xf numFmtId="0" fontId="41" fillId="3" borderId="65" xfId="0" applyFont="1" applyFill="1" applyBorder="1" applyAlignment="1">
      <alignment horizontal="center" vertical="center" wrapText="1"/>
    </xf>
    <xf numFmtId="0" fontId="41" fillId="3" borderId="61" xfId="0" applyFont="1" applyFill="1" applyBorder="1" applyAlignment="1">
      <alignment horizontal="center" vertical="center"/>
    </xf>
    <xf numFmtId="0" fontId="41" fillId="3" borderId="65" xfId="0" applyFont="1" applyFill="1" applyBorder="1" applyAlignment="1">
      <alignment horizontal="center" vertical="center"/>
    </xf>
    <xf numFmtId="0" fontId="45" fillId="2" borderId="0" xfId="0" applyFont="1" applyFill="1" applyAlignment="1">
      <alignment horizontal="center" vertical="center"/>
    </xf>
    <xf numFmtId="0" fontId="42" fillId="0" borderId="0" xfId="0" applyFont="1" applyAlignment="1">
      <alignment horizontal="center" vertical="center"/>
    </xf>
    <xf numFmtId="0" fontId="40" fillId="4" borderId="0" xfId="0" applyFont="1" applyFill="1" applyAlignment="1">
      <alignment horizontal="center"/>
    </xf>
    <xf numFmtId="0" fontId="8" fillId="2" borderId="0" xfId="0" applyFont="1" applyFill="1" applyAlignment="1">
      <alignment horizontal="center" vertical="center"/>
    </xf>
    <xf numFmtId="0" fontId="19" fillId="0" borderId="0" xfId="0" applyFont="1" applyAlignment="1">
      <alignment horizontal="center" vertical="center"/>
    </xf>
    <xf numFmtId="0" fontId="43" fillId="0" borderId="0" xfId="0" applyFont="1" applyAlignment="1">
      <alignment horizontal="left" vertical="center" wrapText="1"/>
    </xf>
    <xf numFmtId="0" fontId="50" fillId="0" borderId="0" xfId="0" applyFont="1" applyAlignment="1">
      <alignment horizontal="center" vertical="top"/>
    </xf>
    <xf numFmtId="0" fontId="17" fillId="6" borderId="17" xfId="0" applyFont="1" applyFill="1" applyBorder="1" applyAlignment="1">
      <alignment horizontal="center" vertical="center" wrapText="1"/>
    </xf>
    <xf numFmtId="0" fontId="17" fillId="6" borderId="52" xfId="0" applyFont="1" applyFill="1" applyBorder="1" applyAlignment="1">
      <alignment horizontal="center" vertical="center" wrapText="1"/>
    </xf>
    <xf numFmtId="0" fontId="17" fillId="6" borderId="59" xfId="0" applyFont="1" applyFill="1" applyBorder="1" applyAlignment="1">
      <alignment horizontal="center" vertical="center" wrapText="1"/>
    </xf>
    <xf numFmtId="0" fontId="26" fillId="5" borderId="42"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41" xfId="0" applyFont="1" applyFill="1" applyBorder="1" applyAlignment="1">
      <alignment horizontal="center" vertical="center"/>
    </xf>
    <xf numFmtId="0" fontId="45" fillId="0" borderId="0" xfId="0" applyFont="1" applyAlignment="1">
      <alignment horizontal="center" vertical="center"/>
    </xf>
    <xf numFmtId="0" fontId="26" fillId="5" borderId="10"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26" fillId="5" borderId="2" xfId="0" applyFont="1" applyFill="1" applyBorder="1" applyAlignment="1">
      <alignment horizontal="center" vertical="center" wrapText="1"/>
    </xf>
    <xf numFmtId="0" fontId="26" fillId="6" borderId="52" xfId="0" applyFont="1" applyFill="1" applyBorder="1" applyAlignment="1">
      <alignment horizontal="center" vertical="center"/>
    </xf>
    <xf numFmtId="0" fontId="26" fillId="6" borderId="59" xfId="0" applyFont="1" applyFill="1" applyBorder="1" applyAlignment="1">
      <alignment horizontal="center" vertical="center"/>
    </xf>
    <xf numFmtId="0" fontId="26" fillId="6" borderId="17" xfId="0" applyFont="1" applyFill="1" applyBorder="1" applyAlignment="1">
      <alignment horizontal="center" vertical="center"/>
    </xf>
  </cellXfs>
  <cellStyles count="10">
    <cellStyle name="Millares" xfId="5" builtinId="3"/>
    <cellStyle name="Millares [0] 2" xfId="6" xr:uid="{00000000-0005-0000-0000-000001000000}"/>
    <cellStyle name="Millares 11 2" xfId="1" xr:uid="{00000000-0005-0000-0000-000002000000}"/>
    <cellStyle name="Millares 2" xfId="3" xr:uid="{00000000-0005-0000-0000-000003000000}"/>
    <cellStyle name="Moneda [0] 2" xfId="7" xr:uid="{00000000-0005-0000-0000-000004000000}"/>
    <cellStyle name="Moneda 2" xfId="4" xr:uid="{00000000-0005-0000-0000-000005000000}"/>
    <cellStyle name="Normal" xfId="0" builtinId="0"/>
    <cellStyle name="Normal_detalle matriz de cofinanciaón con EP" xfId="2" xr:uid="{00000000-0005-0000-0000-000007000000}"/>
    <cellStyle name="Normal_detalle matriz de cofinanciaón con EP 2" xfId="9" xr:uid="{00000000-0005-0000-0000-000008000000}"/>
    <cellStyle name="Porcentaje"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6.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0.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219075</xdr:colOff>
      <xdr:row>1</xdr:row>
      <xdr:rowOff>190499</xdr:rowOff>
    </xdr:from>
    <xdr:to>
      <xdr:col>3</xdr:col>
      <xdr:colOff>942975</xdr:colOff>
      <xdr:row>4</xdr:row>
      <xdr:rowOff>133349</xdr:rowOff>
    </xdr:to>
    <xdr:grpSp>
      <xdr:nvGrpSpPr>
        <xdr:cNvPr id="2" name="Grupo 1">
          <a:extLst>
            <a:ext uri="{FF2B5EF4-FFF2-40B4-BE49-F238E27FC236}">
              <a16:creationId xmlns:a16="http://schemas.microsoft.com/office/drawing/2014/main" id="{14023FDE-6773-4D8A-8C26-E91F4D42E3E9}"/>
            </a:ext>
          </a:extLst>
        </xdr:cNvPr>
        <xdr:cNvGrpSpPr/>
      </xdr:nvGrpSpPr>
      <xdr:grpSpPr>
        <a:xfrm>
          <a:off x="695325" y="371474"/>
          <a:ext cx="2136775" cy="515938"/>
          <a:chOff x="230196" y="412750"/>
          <a:chExt cx="2079621" cy="444495"/>
        </a:xfrm>
      </xdr:grpSpPr>
      <xdr:pic>
        <xdr:nvPicPr>
          <xdr:cNvPr id="3" name="Imagen 2">
            <a:extLst>
              <a:ext uri="{FF2B5EF4-FFF2-40B4-BE49-F238E27FC236}">
                <a16:creationId xmlns:a16="http://schemas.microsoft.com/office/drawing/2014/main" id="{F82247E1-F92B-42E7-8F80-5D95EE6DD6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4" name="Imagen 3">
            <a:extLst>
              <a:ext uri="{FF2B5EF4-FFF2-40B4-BE49-F238E27FC236}">
                <a16:creationId xmlns:a16="http://schemas.microsoft.com/office/drawing/2014/main" id="{0769AE78-89B8-4148-8C11-87A21D26050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7</xdr:col>
      <xdr:colOff>619125</xdr:colOff>
      <xdr:row>2</xdr:row>
      <xdr:rowOff>123825</xdr:rowOff>
    </xdr:from>
    <xdr:to>
      <xdr:col>10</xdr:col>
      <xdr:colOff>606437</xdr:colOff>
      <xdr:row>4</xdr:row>
      <xdr:rowOff>139708</xdr:rowOff>
    </xdr:to>
    <xdr:grpSp>
      <xdr:nvGrpSpPr>
        <xdr:cNvPr id="5" name="Grupo 4">
          <a:extLst>
            <a:ext uri="{FF2B5EF4-FFF2-40B4-BE49-F238E27FC236}">
              <a16:creationId xmlns:a16="http://schemas.microsoft.com/office/drawing/2014/main" id="{1788601A-19B6-4DD6-80DF-B0F94D3F4699}"/>
            </a:ext>
          </a:extLst>
        </xdr:cNvPr>
        <xdr:cNvGrpSpPr/>
      </xdr:nvGrpSpPr>
      <xdr:grpSpPr>
        <a:xfrm>
          <a:off x="9358313" y="496888"/>
          <a:ext cx="3146437" cy="396883"/>
          <a:chOff x="7163170" y="539750"/>
          <a:chExt cx="2115768" cy="388938"/>
        </a:xfrm>
      </xdr:grpSpPr>
      <xdr:pic>
        <xdr:nvPicPr>
          <xdr:cNvPr id="6" name="Imagen 5" descr="Ministerio de Hacienda y Crédito Público">
            <a:extLst>
              <a:ext uri="{FF2B5EF4-FFF2-40B4-BE49-F238E27FC236}">
                <a16:creationId xmlns:a16="http://schemas.microsoft.com/office/drawing/2014/main" id="{9DB5DA8D-61ED-4ADD-86F1-75F25DBAD37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n 6">
            <a:extLst>
              <a:ext uri="{FF2B5EF4-FFF2-40B4-BE49-F238E27FC236}">
                <a16:creationId xmlns:a16="http://schemas.microsoft.com/office/drawing/2014/main" id="{1B65052C-6940-4554-8A88-3966B6044DEB}"/>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55575</xdr:colOff>
      <xdr:row>2</xdr:row>
      <xdr:rowOff>39687</xdr:rowOff>
    </xdr:from>
    <xdr:to>
      <xdr:col>4</xdr:col>
      <xdr:colOff>119071</xdr:colOff>
      <xdr:row>4</xdr:row>
      <xdr:rowOff>7932</xdr:rowOff>
    </xdr:to>
    <xdr:grpSp>
      <xdr:nvGrpSpPr>
        <xdr:cNvPr id="11" name="Grupo 10">
          <a:extLst>
            <a:ext uri="{FF2B5EF4-FFF2-40B4-BE49-F238E27FC236}">
              <a16:creationId xmlns:a16="http://schemas.microsoft.com/office/drawing/2014/main" id="{2678F364-2732-43AB-B221-F62AA54942AF}"/>
            </a:ext>
          </a:extLst>
        </xdr:cNvPr>
        <xdr:cNvGrpSpPr/>
      </xdr:nvGrpSpPr>
      <xdr:grpSpPr>
        <a:xfrm>
          <a:off x="674700" y="411162"/>
          <a:ext cx="2092321" cy="444495"/>
          <a:chOff x="230196" y="412750"/>
          <a:chExt cx="2079621" cy="444495"/>
        </a:xfrm>
      </xdr:grpSpPr>
      <xdr:pic>
        <xdr:nvPicPr>
          <xdr:cNvPr id="6" name="Imagen 5">
            <a:extLst>
              <a:ext uri="{FF2B5EF4-FFF2-40B4-BE49-F238E27FC236}">
                <a16:creationId xmlns:a16="http://schemas.microsoft.com/office/drawing/2014/main" id="{75972706-53A6-4D58-A5DF-0B28E5F57F9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7" name="Imagen 6">
            <a:extLst>
              <a:ext uri="{FF2B5EF4-FFF2-40B4-BE49-F238E27FC236}">
                <a16:creationId xmlns:a16="http://schemas.microsoft.com/office/drawing/2014/main" id="{F824CD05-D1AF-44B8-8BA5-767C3693AAD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12</xdr:col>
      <xdr:colOff>523875</xdr:colOff>
      <xdr:row>2</xdr:row>
      <xdr:rowOff>63491</xdr:rowOff>
    </xdr:from>
    <xdr:to>
      <xdr:col>14</xdr:col>
      <xdr:colOff>873137</xdr:colOff>
      <xdr:row>3</xdr:row>
      <xdr:rowOff>222249</xdr:rowOff>
    </xdr:to>
    <xdr:grpSp>
      <xdr:nvGrpSpPr>
        <xdr:cNvPr id="10" name="Grupo 9">
          <a:extLst>
            <a:ext uri="{FF2B5EF4-FFF2-40B4-BE49-F238E27FC236}">
              <a16:creationId xmlns:a16="http://schemas.microsoft.com/office/drawing/2014/main" id="{AB679134-96C9-4F5A-9F81-3562F9C8F8A6}"/>
            </a:ext>
          </a:extLst>
        </xdr:cNvPr>
        <xdr:cNvGrpSpPr/>
      </xdr:nvGrpSpPr>
      <xdr:grpSpPr>
        <a:xfrm>
          <a:off x="10868025" y="434966"/>
          <a:ext cx="2273312" cy="396883"/>
          <a:chOff x="7163170" y="539750"/>
          <a:chExt cx="2115768" cy="388938"/>
        </a:xfrm>
      </xdr:grpSpPr>
      <xdr:pic>
        <xdr:nvPicPr>
          <xdr:cNvPr id="8" name="Imagen 7" descr="Ministerio de Hacienda y Crédito Público">
            <a:extLst>
              <a:ext uri="{FF2B5EF4-FFF2-40B4-BE49-F238E27FC236}">
                <a16:creationId xmlns:a16="http://schemas.microsoft.com/office/drawing/2014/main" id="{5607BA80-F713-4E9F-9EE9-47EA59828E4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 name="Imagen 2">
            <a:extLst>
              <a:ext uri="{FF2B5EF4-FFF2-40B4-BE49-F238E27FC236}">
                <a16:creationId xmlns:a16="http://schemas.microsoft.com/office/drawing/2014/main" id="{58108BE8-4914-4D6D-88E2-3EBB1AADBCD3}"/>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137583</xdr:colOff>
      <xdr:row>4</xdr:row>
      <xdr:rowOff>21166</xdr:rowOff>
    </xdr:from>
    <xdr:to>
      <xdr:col>3</xdr:col>
      <xdr:colOff>1251475</xdr:colOff>
      <xdr:row>5</xdr:row>
      <xdr:rowOff>222244</xdr:rowOff>
    </xdr:to>
    <xdr:grpSp>
      <xdr:nvGrpSpPr>
        <xdr:cNvPr id="2" name="Grupo 1">
          <a:extLst>
            <a:ext uri="{FF2B5EF4-FFF2-40B4-BE49-F238E27FC236}">
              <a16:creationId xmlns:a16="http://schemas.microsoft.com/office/drawing/2014/main" id="{E48C1E57-0A8C-4DA3-9C14-EFE38110BA66}"/>
            </a:ext>
          </a:extLst>
        </xdr:cNvPr>
        <xdr:cNvGrpSpPr/>
      </xdr:nvGrpSpPr>
      <xdr:grpSpPr>
        <a:xfrm>
          <a:off x="783166" y="804333"/>
          <a:ext cx="2299226" cy="383111"/>
          <a:chOff x="230196" y="412750"/>
          <a:chExt cx="2079621" cy="444495"/>
        </a:xfrm>
      </xdr:grpSpPr>
      <xdr:pic>
        <xdr:nvPicPr>
          <xdr:cNvPr id="3" name="Imagen 2">
            <a:extLst>
              <a:ext uri="{FF2B5EF4-FFF2-40B4-BE49-F238E27FC236}">
                <a16:creationId xmlns:a16="http://schemas.microsoft.com/office/drawing/2014/main" id="{E238672F-79C5-4F6E-85BC-49D61FF27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4" name="Imagen 3">
            <a:extLst>
              <a:ext uri="{FF2B5EF4-FFF2-40B4-BE49-F238E27FC236}">
                <a16:creationId xmlns:a16="http://schemas.microsoft.com/office/drawing/2014/main" id="{49B63DC8-BF4E-4CD4-A1D6-30B0DA045A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30</xdr:col>
      <xdr:colOff>0</xdr:colOff>
      <xdr:row>4</xdr:row>
      <xdr:rowOff>0</xdr:rowOff>
    </xdr:from>
    <xdr:to>
      <xdr:col>33</xdr:col>
      <xdr:colOff>130187</xdr:colOff>
      <xdr:row>5</xdr:row>
      <xdr:rowOff>158758</xdr:rowOff>
    </xdr:to>
    <xdr:grpSp>
      <xdr:nvGrpSpPr>
        <xdr:cNvPr id="8" name="Grupo 7">
          <a:extLst>
            <a:ext uri="{FF2B5EF4-FFF2-40B4-BE49-F238E27FC236}">
              <a16:creationId xmlns:a16="http://schemas.microsoft.com/office/drawing/2014/main" id="{D4A11254-02A7-4EA5-86D0-A76971A36788}"/>
            </a:ext>
          </a:extLst>
        </xdr:cNvPr>
        <xdr:cNvGrpSpPr/>
      </xdr:nvGrpSpPr>
      <xdr:grpSpPr>
        <a:xfrm>
          <a:off x="23579667" y="783167"/>
          <a:ext cx="2289187" cy="359841"/>
          <a:chOff x="7163170" y="539750"/>
          <a:chExt cx="2115768" cy="388938"/>
        </a:xfrm>
      </xdr:grpSpPr>
      <xdr:pic>
        <xdr:nvPicPr>
          <xdr:cNvPr id="9" name="Imagen 8" descr="Ministerio de Hacienda y Crédito Público">
            <a:extLst>
              <a:ext uri="{FF2B5EF4-FFF2-40B4-BE49-F238E27FC236}">
                <a16:creationId xmlns:a16="http://schemas.microsoft.com/office/drawing/2014/main" id="{907221DB-0330-45F9-BF45-30EBAFF4C58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Imagen 9">
            <a:extLst>
              <a:ext uri="{FF2B5EF4-FFF2-40B4-BE49-F238E27FC236}">
                <a16:creationId xmlns:a16="http://schemas.microsoft.com/office/drawing/2014/main" id="{6195FF32-6FB1-4C22-9E83-073F3076B6C6}"/>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57150</xdr:colOff>
      <xdr:row>3</xdr:row>
      <xdr:rowOff>0</xdr:rowOff>
    </xdr:from>
    <xdr:to>
      <xdr:col>2</xdr:col>
      <xdr:colOff>2142592</xdr:colOff>
      <xdr:row>5</xdr:row>
      <xdr:rowOff>50876</xdr:rowOff>
    </xdr:to>
    <xdr:grpSp>
      <xdr:nvGrpSpPr>
        <xdr:cNvPr id="4" name="Grupo 3">
          <a:extLst>
            <a:ext uri="{FF2B5EF4-FFF2-40B4-BE49-F238E27FC236}">
              <a16:creationId xmlns:a16="http://schemas.microsoft.com/office/drawing/2014/main" id="{BDE2EE3E-CFA4-4946-B3D3-471CBFEC8A50}"/>
            </a:ext>
          </a:extLst>
        </xdr:cNvPr>
        <xdr:cNvGrpSpPr/>
      </xdr:nvGrpSpPr>
      <xdr:grpSpPr>
        <a:xfrm>
          <a:off x="668338" y="436563"/>
          <a:ext cx="2085442" cy="392188"/>
          <a:chOff x="230196" y="412750"/>
          <a:chExt cx="2079621" cy="444495"/>
        </a:xfrm>
      </xdr:grpSpPr>
      <xdr:pic>
        <xdr:nvPicPr>
          <xdr:cNvPr id="5" name="Imagen 4">
            <a:extLst>
              <a:ext uri="{FF2B5EF4-FFF2-40B4-BE49-F238E27FC236}">
                <a16:creationId xmlns:a16="http://schemas.microsoft.com/office/drawing/2014/main" id="{236A6762-5488-417E-AA52-1B9EF7377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8" name="Imagen 7">
            <a:extLst>
              <a:ext uri="{FF2B5EF4-FFF2-40B4-BE49-F238E27FC236}">
                <a16:creationId xmlns:a16="http://schemas.microsoft.com/office/drawing/2014/main" id="{3DEAE5C6-80A1-4BD2-ABD0-CA4832782BD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5</xdr:col>
      <xdr:colOff>1323975</xdr:colOff>
      <xdr:row>3</xdr:row>
      <xdr:rowOff>9525</xdr:rowOff>
    </xdr:from>
    <xdr:to>
      <xdr:col>7</xdr:col>
      <xdr:colOff>977912</xdr:colOff>
      <xdr:row>5</xdr:row>
      <xdr:rowOff>25408</xdr:rowOff>
    </xdr:to>
    <xdr:grpSp>
      <xdr:nvGrpSpPr>
        <xdr:cNvPr id="9" name="Grupo 8">
          <a:extLst>
            <a:ext uri="{FF2B5EF4-FFF2-40B4-BE49-F238E27FC236}">
              <a16:creationId xmlns:a16="http://schemas.microsoft.com/office/drawing/2014/main" id="{251A95F1-7E2C-4195-8F88-9B30298DAE80}"/>
            </a:ext>
          </a:extLst>
        </xdr:cNvPr>
        <xdr:cNvGrpSpPr/>
      </xdr:nvGrpSpPr>
      <xdr:grpSpPr>
        <a:xfrm>
          <a:off x="7127875" y="446088"/>
          <a:ext cx="2025662" cy="357195"/>
          <a:chOff x="7163170" y="539750"/>
          <a:chExt cx="2115768" cy="388938"/>
        </a:xfrm>
      </xdr:grpSpPr>
      <xdr:pic>
        <xdr:nvPicPr>
          <xdr:cNvPr id="10" name="Imagen 9" descr="Ministerio de Hacienda y Crédito Público">
            <a:extLst>
              <a:ext uri="{FF2B5EF4-FFF2-40B4-BE49-F238E27FC236}">
                <a16:creationId xmlns:a16="http://schemas.microsoft.com/office/drawing/2014/main" id="{79943FE2-A3EA-413F-9E94-C734476E4AD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Imagen 10">
            <a:extLst>
              <a:ext uri="{FF2B5EF4-FFF2-40B4-BE49-F238E27FC236}">
                <a16:creationId xmlns:a16="http://schemas.microsoft.com/office/drawing/2014/main" id="{DE78A661-4712-4C48-9909-1EBE138DF188}"/>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142875</xdr:colOff>
      <xdr:row>3</xdr:row>
      <xdr:rowOff>19050</xdr:rowOff>
    </xdr:from>
    <xdr:to>
      <xdr:col>2</xdr:col>
      <xdr:colOff>2228317</xdr:colOff>
      <xdr:row>5</xdr:row>
      <xdr:rowOff>31826</xdr:rowOff>
    </xdr:to>
    <xdr:grpSp>
      <xdr:nvGrpSpPr>
        <xdr:cNvPr id="6" name="Grupo 5">
          <a:extLst>
            <a:ext uri="{FF2B5EF4-FFF2-40B4-BE49-F238E27FC236}">
              <a16:creationId xmlns:a16="http://schemas.microsoft.com/office/drawing/2014/main" id="{79EBF1E1-D56B-4C7E-88D0-80742F48920A}"/>
            </a:ext>
          </a:extLst>
        </xdr:cNvPr>
        <xdr:cNvGrpSpPr/>
      </xdr:nvGrpSpPr>
      <xdr:grpSpPr>
        <a:xfrm>
          <a:off x="904875" y="469323"/>
          <a:ext cx="2085442" cy="402435"/>
          <a:chOff x="230196" y="412750"/>
          <a:chExt cx="2079621" cy="444495"/>
        </a:xfrm>
      </xdr:grpSpPr>
      <xdr:pic>
        <xdr:nvPicPr>
          <xdr:cNvPr id="7" name="Imagen 6">
            <a:extLst>
              <a:ext uri="{FF2B5EF4-FFF2-40B4-BE49-F238E27FC236}">
                <a16:creationId xmlns:a16="http://schemas.microsoft.com/office/drawing/2014/main" id="{4657CF20-24CE-4060-9EA6-296721C7A8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8" name="Imagen 7">
            <a:extLst>
              <a:ext uri="{FF2B5EF4-FFF2-40B4-BE49-F238E27FC236}">
                <a16:creationId xmlns:a16="http://schemas.microsoft.com/office/drawing/2014/main" id="{4272859B-B5FE-44C2-88BF-9E18C5B4620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5</xdr:col>
      <xdr:colOff>314325</xdr:colOff>
      <xdr:row>3</xdr:row>
      <xdr:rowOff>66675</xdr:rowOff>
    </xdr:from>
    <xdr:to>
      <xdr:col>7</xdr:col>
      <xdr:colOff>673112</xdr:colOff>
      <xdr:row>5</xdr:row>
      <xdr:rowOff>44458</xdr:rowOff>
    </xdr:to>
    <xdr:grpSp>
      <xdr:nvGrpSpPr>
        <xdr:cNvPr id="9" name="Grupo 8">
          <a:extLst>
            <a:ext uri="{FF2B5EF4-FFF2-40B4-BE49-F238E27FC236}">
              <a16:creationId xmlns:a16="http://schemas.microsoft.com/office/drawing/2014/main" id="{C6704256-41CC-4198-A7EE-F451B4507EE1}"/>
            </a:ext>
          </a:extLst>
        </xdr:cNvPr>
        <xdr:cNvGrpSpPr/>
      </xdr:nvGrpSpPr>
      <xdr:grpSpPr>
        <a:xfrm>
          <a:off x="7267575" y="516948"/>
          <a:ext cx="2021332" cy="367442"/>
          <a:chOff x="7163170" y="539750"/>
          <a:chExt cx="2115768" cy="388938"/>
        </a:xfrm>
      </xdr:grpSpPr>
      <xdr:pic>
        <xdr:nvPicPr>
          <xdr:cNvPr id="10" name="Imagen 9" descr="Ministerio de Hacienda y Crédito Público">
            <a:extLst>
              <a:ext uri="{FF2B5EF4-FFF2-40B4-BE49-F238E27FC236}">
                <a16:creationId xmlns:a16="http://schemas.microsoft.com/office/drawing/2014/main" id="{767D7DD7-8F6B-4B46-91C7-4474803C540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Imagen 10">
            <a:extLst>
              <a:ext uri="{FF2B5EF4-FFF2-40B4-BE49-F238E27FC236}">
                <a16:creationId xmlns:a16="http://schemas.microsoft.com/office/drawing/2014/main" id="{4A6E5600-4B2D-4267-810B-386B001CBAAF}"/>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304800</xdr:colOff>
      <xdr:row>2</xdr:row>
      <xdr:rowOff>219075</xdr:rowOff>
    </xdr:from>
    <xdr:to>
      <xdr:col>4</xdr:col>
      <xdr:colOff>713842</xdr:colOff>
      <xdr:row>4</xdr:row>
      <xdr:rowOff>108026</xdr:rowOff>
    </xdr:to>
    <xdr:grpSp>
      <xdr:nvGrpSpPr>
        <xdr:cNvPr id="9" name="Grupo 8">
          <a:extLst>
            <a:ext uri="{FF2B5EF4-FFF2-40B4-BE49-F238E27FC236}">
              <a16:creationId xmlns:a16="http://schemas.microsoft.com/office/drawing/2014/main" id="{FCF35DBB-761D-4C43-B3FC-6D37D5282770}"/>
            </a:ext>
          </a:extLst>
        </xdr:cNvPr>
        <xdr:cNvGrpSpPr/>
      </xdr:nvGrpSpPr>
      <xdr:grpSpPr>
        <a:xfrm>
          <a:off x="1066800" y="533400"/>
          <a:ext cx="2085442" cy="393776"/>
          <a:chOff x="230196" y="412750"/>
          <a:chExt cx="2079621" cy="444495"/>
        </a:xfrm>
      </xdr:grpSpPr>
      <xdr:pic>
        <xdr:nvPicPr>
          <xdr:cNvPr id="10" name="Imagen 9">
            <a:extLst>
              <a:ext uri="{FF2B5EF4-FFF2-40B4-BE49-F238E27FC236}">
                <a16:creationId xmlns:a16="http://schemas.microsoft.com/office/drawing/2014/main" id="{F7FA866D-C3C9-48FF-8E73-B6D283DF9E1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11" name="Imagen 10">
            <a:extLst>
              <a:ext uri="{FF2B5EF4-FFF2-40B4-BE49-F238E27FC236}">
                <a16:creationId xmlns:a16="http://schemas.microsoft.com/office/drawing/2014/main" id="{49AF60D3-EDE4-40D3-A680-0EEF5166DB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28</xdr:col>
      <xdr:colOff>542925</xdr:colOff>
      <xdr:row>2</xdr:row>
      <xdr:rowOff>257175</xdr:rowOff>
    </xdr:from>
    <xdr:to>
      <xdr:col>31</xdr:col>
      <xdr:colOff>425462</xdr:colOff>
      <xdr:row>4</xdr:row>
      <xdr:rowOff>111133</xdr:rowOff>
    </xdr:to>
    <xdr:grpSp>
      <xdr:nvGrpSpPr>
        <xdr:cNvPr id="12" name="Grupo 11">
          <a:extLst>
            <a:ext uri="{FF2B5EF4-FFF2-40B4-BE49-F238E27FC236}">
              <a16:creationId xmlns:a16="http://schemas.microsoft.com/office/drawing/2014/main" id="{5F6530CF-7D51-4CAA-81E9-9F100A24174F}"/>
            </a:ext>
          </a:extLst>
        </xdr:cNvPr>
        <xdr:cNvGrpSpPr/>
      </xdr:nvGrpSpPr>
      <xdr:grpSpPr>
        <a:xfrm>
          <a:off x="23726775" y="571500"/>
          <a:ext cx="2025662" cy="358783"/>
          <a:chOff x="7163170" y="539750"/>
          <a:chExt cx="2115768" cy="388938"/>
        </a:xfrm>
      </xdr:grpSpPr>
      <xdr:pic>
        <xdr:nvPicPr>
          <xdr:cNvPr id="13" name="Imagen 12" descr="Ministerio de Hacienda y Crédito Público">
            <a:extLst>
              <a:ext uri="{FF2B5EF4-FFF2-40B4-BE49-F238E27FC236}">
                <a16:creationId xmlns:a16="http://schemas.microsoft.com/office/drawing/2014/main" id="{9C8FBB9F-9761-4AC9-B7A5-09A93468F94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n 13">
            <a:extLst>
              <a:ext uri="{FF2B5EF4-FFF2-40B4-BE49-F238E27FC236}">
                <a16:creationId xmlns:a16="http://schemas.microsoft.com/office/drawing/2014/main" id="{D31625B9-B3A4-459E-B26A-F4B48DE3177A}"/>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95250</xdr:colOff>
      <xdr:row>3</xdr:row>
      <xdr:rowOff>142875</xdr:rowOff>
    </xdr:from>
    <xdr:to>
      <xdr:col>2</xdr:col>
      <xdr:colOff>2180692</xdr:colOff>
      <xdr:row>5</xdr:row>
      <xdr:rowOff>108026</xdr:rowOff>
    </xdr:to>
    <xdr:grpSp>
      <xdr:nvGrpSpPr>
        <xdr:cNvPr id="6" name="Grupo 5">
          <a:extLst>
            <a:ext uri="{FF2B5EF4-FFF2-40B4-BE49-F238E27FC236}">
              <a16:creationId xmlns:a16="http://schemas.microsoft.com/office/drawing/2014/main" id="{79D43F0A-59F0-4A7E-829C-B952C3E4453A}"/>
            </a:ext>
          </a:extLst>
        </xdr:cNvPr>
        <xdr:cNvGrpSpPr/>
      </xdr:nvGrpSpPr>
      <xdr:grpSpPr>
        <a:xfrm>
          <a:off x="857250" y="722313"/>
          <a:ext cx="2085442" cy="393776"/>
          <a:chOff x="230196" y="412750"/>
          <a:chExt cx="2079621" cy="444495"/>
        </a:xfrm>
      </xdr:grpSpPr>
      <xdr:pic>
        <xdr:nvPicPr>
          <xdr:cNvPr id="7" name="Imagen 6">
            <a:extLst>
              <a:ext uri="{FF2B5EF4-FFF2-40B4-BE49-F238E27FC236}">
                <a16:creationId xmlns:a16="http://schemas.microsoft.com/office/drawing/2014/main" id="{27A6192E-961A-4B8F-B4D9-D6EE2EC633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8" name="Imagen 7">
            <a:extLst>
              <a:ext uri="{FF2B5EF4-FFF2-40B4-BE49-F238E27FC236}">
                <a16:creationId xmlns:a16="http://schemas.microsoft.com/office/drawing/2014/main" id="{DC859C96-2D33-4689-948A-DE0A0D9EE2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17</xdr:col>
      <xdr:colOff>685800</xdr:colOff>
      <xdr:row>3</xdr:row>
      <xdr:rowOff>228600</xdr:rowOff>
    </xdr:from>
    <xdr:to>
      <xdr:col>18</xdr:col>
      <xdr:colOff>987437</xdr:colOff>
      <xdr:row>5</xdr:row>
      <xdr:rowOff>158758</xdr:rowOff>
    </xdr:to>
    <xdr:grpSp>
      <xdr:nvGrpSpPr>
        <xdr:cNvPr id="9" name="Grupo 8">
          <a:extLst>
            <a:ext uri="{FF2B5EF4-FFF2-40B4-BE49-F238E27FC236}">
              <a16:creationId xmlns:a16="http://schemas.microsoft.com/office/drawing/2014/main" id="{408D0E42-51C5-4336-843D-86F31B89C94E}"/>
            </a:ext>
          </a:extLst>
        </xdr:cNvPr>
        <xdr:cNvGrpSpPr/>
      </xdr:nvGrpSpPr>
      <xdr:grpSpPr>
        <a:xfrm>
          <a:off x="23323550" y="808038"/>
          <a:ext cx="2024075" cy="358783"/>
          <a:chOff x="7163170" y="539750"/>
          <a:chExt cx="2115768" cy="388938"/>
        </a:xfrm>
      </xdr:grpSpPr>
      <xdr:pic>
        <xdr:nvPicPr>
          <xdr:cNvPr id="10" name="Imagen 9" descr="Ministerio de Hacienda y Crédito Público">
            <a:extLst>
              <a:ext uri="{FF2B5EF4-FFF2-40B4-BE49-F238E27FC236}">
                <a16:creationId xmlns:a16="http://schemas.microsoft.com/office/drawing/2014/main" id="{3835CB23-DD0D-420A-88A4-FEDDAF2DB63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Imagen 10">
            <a:extLst>
              <a:ext uri="{FF2B5EF4-FFF2-40B4-BE49-F238E27FC236}">
                <a16:creationId xmlns:a16="http://schemas.microsoft.com/office/drawing/2014/main" id="{7DD67537-3E75-4331-8D25-07DB42FE6AEC}"/>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FF52E-996A-4383-9C4E-85DA1D1D8629}">
  <dimension ref="B1:K37"/>
  <sheetViews>
    <sheetView showGridLines="0" topLeftCell="A13" zoomScale="120" zoomScaleNormal="120" workbookViewId="0">
      <selection activeCell="F31" sqref="F31"/>
    </sheetView>
  </sheetViews>
  <sheetFormatPr baseColWidth="10" defaultRowHeight="14.25" x14ac:dyDescent="0.2"/>
  <cols>
    <col min="1" max="1" width="3.85546875" style="457" customWidth="1"/>
    <col min="2" max="2" width="3.28515625" style="457" customWidth="1"/>
    <col min="3" max="3" width="21.140625" style="457" customWidth="1"/>
    <col min="4" max="4" width="29.28515625" style="457" customWidth="1"/>
    <col min="5" max="5" width="25.42578125" style="457" customWidth="1"/>
    <col min="6" max="6" width="29.28515625" style="457" customWidth="1"/>
    <col min="7" max="7" width="18.7109375" style="457" customWidth="1"/>
    <col min="8" max="8" width="11.42578125" style="457"/>
    <col min="9" max="10" width="18" style="457" customWidth="1"/>
    <col min="11" max="11" width="10.7109375" style="457" customWidth="1"/>
    <col min="12" max="16384" width="11.42578125" style="457"/>
  </cols>
  <sheetData>
    <row r="1" spans="2:11" ht="15" thickBot="1" x14ac:dyDescent="0.25"/>
    <row r="2" spans="2:11" x14ac:dyDescent="0.2">
      <c r="B2" s="13"/>
      <c r="C2" s="14"/>
      <c r="D2" s="14"/>
      <c r="E2" s="14"/>
      <c r="F2" s="14"/>
      <c r="G2" s="14"/>
      <c r="H2" s="14"/>
      <c r="I2" s="14"/>
      <c r="J2" s="14"/>
      <c r="K2" s="141"/>
    </row>
    <row r="3" spans="2:11" ht="15.75" x14ac:dyDescent="0.2">
      <c r="B3" s="15"/>
      <c r="F3" s="443" t="s">
        <v>305</v>
      </c>
      <c r="K3" s="143"/>
    </row>
    <row r="4" spans="2:11" x14ac:dyDescent="0.2">
      <c r="B4" s="15"/>
      <c r="K4" s="143"/>
    </row>
    <row r="5" spans="2:11" x14ac:dyDescent="0.2">
      <c r="B5" s="15"/>
      <c r="K5" s="143"/>
    </row>
    <row r="6" spans="2:11" x14ac:dyDescent="0.2">
      <c r="B6" s="15"/>
      <c r="K6" s="143"/>
    </row>
    <row r="7" spans="2:11" ht="19.5" customHeight="1" x14ac:dyDescent="0.25">
      <c r="B7" s="15"/>
      <c r="C7" s="458" t="s">
        <v>276</v>
      </c>
      <c r="D7" s="459"/>
      <c r="K7" s="143"/>
    </row>
    <row r="8" spans="2:11" ht="7.5" customHeight="1" x14ac:dyDescent="0.25">
      <c r="B8" s="15"/>
      <c r="C8" s="458"/>
      <c r="D8" s="459"/>
      <c r="K8" s="143"/>
    </row>
    <row r="9" spans="2:11" s="460" customFormat="1" ht="15.75" customHeight="1" x14ac:dyDescent="0.25">
      <c r="B9" s="461"/>
      <c r="C9" s="460" t="s">
        <v>23</v>
      </c>
      <c r="D9" s="462" t="s">
        <v>314</v>
      </c>
      <c r="K9" s="463"/>
    </row>
    <row r="10" spans="2:11" s="460" customFormat="1" ht="15.75" customHeight="1" x14ac:dyDescent="0.25">
      <c r="B10" s="461"/>
      <c r="C10" s="460" t="s">
        <v>299</v>
      </c>
      <c r="D10" s="462" t="s">
        <v>310</v>
      </c>
      <c r="K10" s="463"/>
    </row>
    <row r="11" spans="2:11" s="460" customFormat="1" ht="15.75" customHeight="1" x14ac:dyDescent="0.25">
      <c r="B11" s="461"/>
      <c r="C11" s="460" t="s">
        <v>300</v>
      </c>
      <c r="D11" s="462" t="s">
        <v>311</v>
      </c>
      <c r="K11" s="463"/>
    </row>
    <row r="12" spans="2:11" s="460" customFormat="1" ht="15.75" customHeight="1" x14ac:dyDescent="0.25">
      <c r="B12" s="461"/>
      <c r="C12" s="460" t="s">
        <v>301</v>
      </c>
      <c r="D12" s="462" t="s">
        <v>312</v>
      </c>
      <c r="K12" s="463"/>
    </row>
    <row r="13" spans="2:11" s="460" customFormat="1" ht="15.75" customHeight="1" x14ac:dyDescent="0.25">
      <c r="B13" s="461"/>
      <c r="C13" s="460" t="s">
        <v>302</v>
      </c>
      <c r="D13" s="462" t="s">
        <v>313</v>
      </c>
      <c r="K13" s="463"/>
    </row>
    <row r="14" spans="2:11" s="460" customFormat="1" ht="15.75" customHeight="1" x14ac:dyDescent="0.25">
      <c r="B14" s="461"/>
      <c r="C14" s="460" t="s">
        <v>24</v>
      </c>
      <c r="D14" s="464" t="s">
        <v>25</v>
      </c>
      <c r="K14" s="463"/>
    </row>
    <row r="15" spans="2:11" s="460" customFormat="1" ht="15.75" customHeight="1" x14ac:dyDescent="0.25">
      <c r="B15" s="461"/>
      <c r="C15" s="460" t="s">
        <v>26</v>
      </c>
      <c r="D15" s="464" t="s">
        <v>27</v>
      </c>
      <c r="K15" s="463"/>
    </row>
    <row r="16" spans="2:11" s="460" customFormat="1" ht="12.75" customHeight="1" x14ac:dyDescent="0.25">
      <c r="B16" s="461"/>
      <c r="K16" s="463"/>
    </row>
    <row r="17" spans="2:11" s="460" customFormat="1" ht="48" customHeight="1" x14ac:dyDescent="0.25">
      <c r="B17" s="461"/>
      <c r="C17" s="472" t="s">
        <v>307</v>
      </c>
      <c r="D17" s="472"/>
      <c r="E17" s="472"/>
      <c r="F17" s="472"/>
      <c r="G17" s="472"/>
      <c r="H17" s="472"/>
      <c r="I17" s="472"/>
      <c r="J17" s="472"/>
      <c r="K17" s="463"/>
    </row>
    <row r="18" spans="2:11" s="460" customFormat="1" ht="12" customHeight="1" x14ac:dyDescent="0.25">
      <c r="B18" s="461"/>
      <c r="K18" s="463"/>
    </row>
    <row r="19" spans="2:11" s="460" customFormat="1" ht="27" customHeight="1" x14ac:dyDescent="0.25">
      <c r="B19" s="461"/>
      <c r="C19" s="473" t="s">
        <v>306</v>
      </c>
      <c r="D19" s="473"/>
      <c r="E19" s="473"/>
      <c r="F19" s="473"/>
      <c r="G19" s="473"/>
      <c r="H19" s="473"/>
      <c r="I19" s="473"/>
      <c r="J19" s="473"/>
      <c r="K19" s="463"/>
    </row>
    <row r="20" spans="2:11" s="460" customFormat="1" ht="12" customHeight="1" x14ac:dyDescent="0.25">
      <c r="B20" s="461"/>
      <c r="K20" s="463"/>
    </row>
    <row r="21" spans="2:11" s="460" customFormat="1" ht="19.5" customHeight="1" x14ac:dyDescent="0.25">
      <c r="B21" s="461"/>
      <c r="C21" s="473" t="s">
        <v>308</v>
      </c>
      <c r="D21" s="473"/>
      <c r="E21" s="473"/>
      <c r="F21" s="473"/>
      <c r="G21" s="473"/>
      <c r="H21" s="473"/>
      <c r="I21" s="473"/>
      <c r="J21" s="473"/>
      <c r="K21" s="463"/>
    </row>
    <row r="22" spans="2:11" s="460" customFormat="1" ht="9.75" customHeight="1" x14ac:dyDescent="0.25">
      <c r="B22" s="461"/>
      <c r="C22" s="471"/>
      <c r="D22" s="471"/>
      <c r="E22" s="471"/>
      <c r="F22" s="471"/>
      <c r="G22" s="471"/>
      <c r="H22" s="471"/>
      <c r="I22" s="471"/>
      <c r="J22" s="471"/>
      <c r="K22" s="463"/>
    </row>
    <row r="23" spans="2:11" s="460" customFormat="1" ht="19.5" customHeight="1" x14ac:dyDescent="0.25">
      <c r="B23" s="461"/>
      <c r="C23" s="473" t="s">
        <v>315</v>
      </c>
      <c r="D23" s="473"/>
      <c r="E23" s="473"/>
      <c r="F23" s="473"/>
      <c r="G23" s="473"/>
      <c r="H23" s="473"/>
      <c r="I23" s="473"/>
      <c r="J23" s="473"/>
      <c r="K23" s="463"/>
    </row>
    <row r="24" spans="2:11" s="460" customFormat="1" ht="10.5" customHeight="1" x14ac:dyDescent="0.25">
      <c r="B24" s="461"/>
      <c r="C24" s="471"/>
      <c r="D24" s="471"/>
      <c r="E24" s="471"/>
      <c r="F24" s="471"/>
      <c r="G24" s="471"/>
      <c r="H24" s="471"/>
      <c r="I24" s="471"/>
      <c r="J24" s="471"/>
      <c r="K24" s="463"/>
    </row>
    <row r="25" spans="2:11" s="460" customFormat="1" ht="43.5" customHeight="1" x14ac:dyDescent="0.25">
      <c r="B25" s="461"/>
      <c r="C25" s="473" t="s">
        <v>316</v>
      </c>
      <c r="D25" s="473"/>
      <c r="E25" s="473"/>
      <c r="F25" s="473"/>
      <c r="G25" s="473"/>
      <c r="H25" s="473"/>
      <c r="I25" s="473"/>
      <c r="J25" s="473"/>
      <c r="K25" s="463"/>
    </row>
    <row r="26" spans="2:11" s="460" customFormat="1" ht="9.75" customHeight="1" x14ac:dyDescent="0.25">
      <c r="B26" s="461"/>
      <c r="C26" s="471"/>
      <c r="D26" s="471"/>
      <c r="E26" s="471"/>
      <c r="F26" s="471"/>
      <c r="G26" s="471"/>
      <c r="H26" s="471"/>
      <c r="I26" s="471"/>
      <c r="J26" s="471"/>
      <c r="K26" s="463"/>
    </row>
    <row r="27" spans="2:11" s="460" customFormat="1" ht="30" customHeight="1" x14ac:dyDescent="0.25">
      <c r="B27" s="461"/>
      <c r="C27" s="473" t="s">
        <v>309</v>
      </c>
      <c r="D27" s="473"/>
      <c r="E27" s="473"/>
      <c r="F27" s="473"/>
      <c r="G27" s="473"/>
      <c r="H27" s="473"/>
      <c r="I27" s="473"/>
      <c r="J27" s="473"/>
      <c r="K27" s="463"/>
    </row>
    <row r="28" spans="2:11" s="460" customFormat="1" ht="13.5" customHeight="1" x14ac:dyDescent="0.25">
      <c r="B28" s="461"/>
      <c r="K28" s="463"/>
    </row>
    <row r="29" spans="2:11" s="460" customFormat="1" ht="19.5" customHeight="1" thickBot="1" x14ac:dyDescent="0.3">
      <c r="B29" s="465"/>
      <c r="C29" s="466"/>
      <c r="D29" s="466"/>
      <c r="E29" s="466"/>
      <c r="F29" s="466"/>
      <c r="G29" s="466"/>
      <c r="H29" s="466"/>
      <c r="I29" s="466"/>
      <c r="J29" s="466"/>
      <c r="K29" s="467"/>
    </row>
    <row r="30" spans="2:11" s="460" customFormat="1" ht="19.5" customHeight="1" x14ac:dyDescent="0.25"/>
    <row r="31" spans="2:11" ht="19.5" customHeight="1" x14ac:dyDescent="0.2"/>
    <row r="32" spans="2:11" ht="19.5" customHeight="1" x14ac:dyDescent="0.2"/>
    <row r="33" ht="19.5" customHeight="1" x14ac:dyDescent="0.2"/>
    <row r="34" ht="19.5" customHeight="1" x14ac:dyDescent="0.2"/>
    <row r="35" ht="19.5" customHeight="1" x14ac:dyDescent="0.2"/>
    <row r="36" ht="19.5" customHeight="1" x14ac:dyDescent="0.2"/>
    <row r="37" ht="19.5" customHeight="1" x14ac:dyDescent="0.2"/>
  </sheetData>
  <mergeCells count="6">
    <mergeCell ref="C17:J17"/>
    <mergeCell ref="C19:J19"/>
    <mergeCell ref="C21:J21"/>
    <mergeCell ref="C27:J27"/>
    <mergeCell ref="C23:J23"/>
    <mergeCell ref="C25:J25"/>
  </mergeCells>
  <pageMargins left="0.7" right="0.7" top="0.75" bottom="0.75" header="0.3" footer="0.3"/>
  <pageSetup scale="4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22635-37AE-4A79-AAB3-65DE9A761953}">
  <sheetPr>
    <pageSetUpPr fitToPage="1"/>
  </sheetPr>
  <dimension ref="B1:P24"/>
  <sheetViews>
    <sheetView showGridLines="0" zoomScaleNormal="100" zoomScaleSheetLayoutView="100" workbookViewId="0">
      <selection activeCell="E26" sqref="E26"/>
    </sheetView>
  </sheetViews>
  <sheetFormatPr baseColWidth="10" defaultColWidth="11.42578125" defaultRowHeight="14.25" x14ac:dyDescent="0.2"/>
  <cols>
    <col min="1" max="1" width="5.7109375" style="12" customWidth="1"/>
    <col min="2" max="2" width="3.5703125" style="12" customWidth="1"/>
    <col min="3" max="3" width="16" style="12" customWidth="1"/>
    <col min="4" max="15" width="14.42578125" style="12" customWidth="1"/>
    <col min="16" max="16" width="3.5703125" style="12" customWidth="1"/>
    <col min="17" max="17" width="5.7109375" style="12" customWidth="1"/>
    <col min="18" max="16384" width="11.42578125" style="12"/>
  </cols>
  <sheetData>
    <row r="1" spans="2:16" ht="15" thickBot="1" x14ac:dyDescent="0.25"/>
    <row r="2" spans="2:16" x14ac:dyDescent="0.2">
      <c r="B2" s="13"/>
      <c r="C2" s="14"/>
      <c r="D2" s="14"/>
      <c r="E2" s="14"/>
      <c r="F2" s="14"/>
      <c r="G2" s="14"/>
      <c r="H2" s="14"/>
      <c r="I2" s="14"/>
      <c r="J2" s="14"/>
      <c r="K2" s="14"/>
      <c r="L2" s="14"/>
      <c r="M2" s="14"/>
      <c r="N2" s="14"/>
      <c r="O2" s="14"/>
      <c r="P2" s="141"/>
    </row>
    <row r="3" spans="2:16" ht="18.75" x14ac:dyDescent="0.3">
      <c r="B3" s="15"/>
      <c r="C3" s="142"/>
      <c r="D3" s="142"/>
      <c r="E3" s="142"/>
      <c r="I3" s="200" t="s">
        <v>0</v>
      </c>
      <c r="P3" s="143"/>
    </row>
    <row r="4" spans="2:16" ht="18.75" x14ac:dyDescent="0.3">
      <c r="B4" s="15"/>
      <c r="C4" s="144"/>
      <c r="D4" s="144"/>
      <c r="E4" s="144"/>
      <c r="I4" s="200" t="s">
        <v>1</v>
      </c>
      <c r="P4" s="143"/>
    </row>
    <row r="5" spans="2:16" ht="18.75" x14ac:dyDescent="0.3">
      <c r="B5" s="15"/>
      <c r="C5" s="142"/>
      <c r="D5" s="142"/>
      <c r="E5" s="142"/>
      <c r="I5" s="200" t="s">
        <v>2</v>
      </c>
      <c r="P5" s="143"/>
    </row>
    <row r="6" spans="2:16" s="147" customFormat="1" ht="9.75" thickBot="1" x14ac:dyDescent="0.2">
      <c r="B6" s="145"/>
      <c r="C6" s="146"/>
      <c r="D6" s="146"/>
      <c r="E6" s="146"/>
      <c r="F6" s="146"/>
      <c r="G6" s="146"/>
      <c r="I6" s="146"/>
      <c r="P6" s="148"/>
    </row>
    <row r="7" spans="2:16" s="147" customFormat="1" ht="26.25" customHeight="1" x14ac:dyDescent="0.15">
      <c r="B7" s="145"/>
      <c r="C7" s="201" t="s">
        <v>3</v>
      </c>
      <c r="D7" s="474" t="s">
        <v>4</v>
      </c>
      <c r="E7" s="475"/>
      <c r="F7" s="149" t="s">
        <v>5</v>
      </c>
      <c r="G7" s="149"/>
      <c r="H7" s="149"/>
      <c r="I7" s="149"/>
      <c r="J7" s="150"/>
      <c r="P7" s="148"/>
    </row>
    <row r="8" spans="2:16" s="147" customFormat="1" ht="18.75" customHeight="1" thickBot="1" x14ac:dyDescent="0.2">
      <c r="B8" s="145"/>
      <c r="C8" s="151"/>
      <c r="D8" s="476"/>
      <c r="E8" s="477"/>
      <c r="F8" s="152">
        <v>0.01</v>
      </c>
      <c r="G8" s="153"/>
      <c r="H8" s="152"/>
      <c r="I8" s="153"/>
      <c r="P8" s="148"/>
    </row>
    <row r="9" spans="2:16" s="147" customFormat="1" ht="9.75" thickBot="1" x14ac:dyDescent="0.2">
      <c r="B9" s="145"/>
      <c r="C9" s="154"/>
      <c r="D9" s="153"/>
      <c r="E9" s="153"/>
      <c r="F9" s="153"/>
      <c r="G9" s="153"/>
      <c r="H9" s="153"/>
      <c r="I9" s="153"/>
      <c r="P9" s="148"/>
    </row>
    <row r="10" spans="2:16" s="147" customFormat="1" ht="34.5" customHeight="1" x14ac:dyDescent="0.15">
      <c r="B10" s="145"/>
      <c r="C10" s="221" t="s">
        <v>277</v>
      </c>
      <c r="D10" s="480" t="s">
        <v>6</v>
      </c>
      <c r="E10" s="481"/>
      <c r="F10" s="482"/>
      <c r="G10" s="481" t="s">
        <v>7</v>
      </c>
      <c r="H10" s="481"/>
      <c r="I10" s="482"/>
      <c r="J10" s="481" t="s">
        <v>8</v>
      </c>
      <c r="K10" s="481"/>
      <c r="L10" s="482"/>
      <c r="M10" s="481" t="s">
        <v>9</v>
      </c>
      <c r="N10" s="481"/>
      <c r="O10" s="482"/>
      <c r="P10" s="148"/>
    </row>
    <row r="11" spans="2:16" s="150" customFormat="1" ht="84" customHeight="1" thickBot="1" x14ac:dyDescent="0.2">
      <c r="B11" s="155"/>
      <c r="C11" s="222" t="s">
        <v>10</v>
      </c>
      <c r="D11" s="223" t="s">
        <v>11</v>
      </c>
      <c r="E11" s="223" t="s">
        <v>12</v>
      </c>
      <c r="F11" s="224" t="s">
        <v>13</v>
      </c>
      <c r="G11" s="223" t="s">
        <v>14</v>
      </c>
      <c r="H11" s="223" t="s">
        <v>15</v>
      </c>
      <c r="I11" s="224" t="s">
        <v>16</v>
      </c>
      <c r="J11" s="223" t="s">
        <v>17</v>
      </c>
      <c r="K11" s="223" t="s">
        <v>18</v>
      </c>
      <c r="L11" s="224" t="s">
        <v>19</v>
      </c>
      <c r="M11" s="223" t="s">
        <v>20</v>
      </c>
      <c r="N11" s="223" t="s">
        <v>21</v>
      </c>
      <c r="O11" s="224" t="s">
        <v>22</v>
      </c>
      <c r="P11" s="156"/>
    </row>
    <row r="12" spans="2:16" s="150" customFormat="1" ht="9.75" thickBot="1" x14ac:dyDescent="0.2">
      <c r="B12" s="155"/>
      <c r="C12" s="157"/>
      <c r="D12" s="158"/>
      <c r="E12" s="442"/>
      <c r="F12" s="159">
        <f>+(C12)+(D12+E12)</f>
        <v>0</v>
      </c>
      <c r="G12" s="158"/>
      <c r="H12" s="442"/>
      <c r="I12" s="161">
        <f>+(F12)+G12+H12</f>
        <v>0</v>
      </c>
      <c r="J12" s="158"/>
      <c r="K12" s="160"/>
      <c r="L12" s="161">
        <f>+(I12)+(J12+K12)</f>
        <v>0</v>
      </c>
      <c r="M12" s="439"/>
      <c r="N12" s="440"/>
      <c r="O12" s="441">
        <f>+(L12)+M12+N12</f>
        <v>0</v>
      </c>
      <c r="P12" s="156"/>
    </row>
    <row r="13" spans="2:16" s="147" customFormat="1" ht="3.75" customHeight="1" x14ac:dyDescent="0.15">
      <c r="B13" s="145"/>
      <c r="D13" s="162"/>
      <c r="E13" s="162"/>
      <c r="F13" s="163"/>
      <c r="G13" s="162"/>
      <c r="H13" s="162"/>
      <c r="I13" s="163"/>
      <c r="P13" s="148"/>
    </row>
    <row r="14" spans="2:16" s="147" customFormat="1" ht="9" x14ac:dyDescent="0.15">
      <c r="B14" s="145"/>
      <c r="P14" s="148"/>
    </row>
    <row r="15" spans="2:16" s="147" customFormat="1" ht="9" x14ac:dyDescent="0.15">
      <c r="B15" s="145"/>
      <c r="P15" s="148"/>
    </row>
    <row r="16" spans="2:16" s="147" customFormat="1" ht="9" x14ac:dyDescent="0.15">
      <c r="B16" s="145"/>
      <c r="P16" s="148"/>
    </row>
    <row r="17" spans="2:16" s="147" customFormat="1" ht="9.75" thickBot="1" x14ac:dyDescent="0.2">
      <c r="B17" s="164"/>
      <c r="C17" s="165"/>
      <c r="D17" s="165"/>
      <c r="E17" s="165"/>
      <c r="F17" s="165"/>
      <c r="G17" s="165"/>
      <c r="H17" s="165"/>
      <c r="I17" s="165"/>
      <c r="J17" s="165"/>
      <c r="K17" s="165"/>
      <c r="L17" s="165"/>
      <c r="M17" s="165"/>
      <c r="N17" s="165"/>
      <c r="O17" s="165"/>
      <c r="P17" s="166"/>
    </row>
    <row r="18" spans="2:16" s="147" customFormat="1" ht="9" x14ac:dyDescent="0.15">
      <c r="F18" s="167"/>
    </row>
    <row r="19" spans="2:16" s="168" customFormat="1" ht="11.45" customHeight="1" x14ac:dyDescent="0.2">
      <c r="C19" s="444"/>
      <c r="D19" s="478" t="s">
        <v>304</v>
      </c>
      <c r="E19" s="479"/>
      <c r="F19" s="479"/>
      <c r="G19" s="479"/>
      <c r="H19" s="479"/>
      <c r="I19" s="479"/>
      <c r="J19" s="479"/>
      <c r="K19" s="479"/>
      <c r="L19" s="479"/>
      <c r="M19" s="479"/>
      <c r="N19" s="479"/>
    </row>
    <row r="20" spans="2:16" s="168" customFormat="1" ht="12" x14ac:dyDescent="0.2"/>
    <row r="21" spans="2:16" s="168" customFormat="1" ht="12" x14ac:dyDescent="0.2"/>
    <row r="22" spans="2:16" s="168" customFormat="1" ht="12" x14ac:dyDescent="0.2"/>
    <row r="23" spans="2:16" s="168" customFormat="1" ht="12" x14ac:dyDescent="0.2"/>
    <row r="24" spans="2:16" s="168" customFormat="1" ht="12" x14ac:dyDescent="0.2"/>
  </sheetData>
  <mergeCells count="7">
    <mergeCell ref="D7:E7"/>
    <mergeCell ref="D8:E8"/>
    <mergeCell ref="D19:N19"/>
    <mergeCell ref="D10:F10"/>
    <mergeCell ref="G10:I10"/>
    <mergeCell ref="J10:L10"/>
    <mergeCell ref="M10:O10"/>
  </mergeCells>
  <printOptions horizontalCentered="1" verticalCentered="1"/>
  <pageMargins left="0.39370078740157483" right="0.39370078740157483" top="0.98425196850393704" bottom="0.39370078740157483" header="0.31496062992125984" footer="0.31496062992125984"/>
  <pageSetup paperSize="5" scale="8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B2:AI53"/>
  <sheetViews>
    <sheetView showGridLines="0" topLeftCell="B16" zoomScale="90" zoomScaleNormal="90" workbookViewId="0">
      <selection activeCell="H30" sqref="H30"/>
    </sheetView>
  </sheetViews>
  <sheetFormatPr baseColWidth="10" defaultColWidth="11.28515625" defaultRowHeight="15" x14ac:dyDescent="0.25"/>
  <cols>
    <col min="1" max="1" width="5.7109375" customWidth="1"/>
    <col min="2" max="2" width="4" customWidth="1"/>
    <col min="3" max="3" width="17.7109375" customWidth="1"/>
    <col min="4" max="4" width="45.5703125" customWidth="1"/>
    <col min="5" max="34" width="10.7109375" customWidth="1"/>
    <col min="35" max="35" width="4" customWidth="1"/>
    <col min="36" max="36" width="5.7109375" customWidth="1"/>
  </cols>
  <sheetData>
    <row r="2" spans="2:35" ht="15.75" thickBot="1" x14ac:dyDescent="0.3"/>
    <row r="3" spans="2:35" x14ac:dyDescent="0.25">
      <c r="B3" s="16"/>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3"/>
    </row>
    <row r="4" spans="2:35" ht="15.75" x14ac:dyDescent="0.25">
      <c r="B4" s="17"/>
      <c r="Q4" s="200" t="s">
        <v>273</v>
      </c>
      <c r="AI4" s="4"/>
    </row>
    <row r="5" spans="2:35" ht="15.75" x14ac:dyDescent="0.25">
      <c r="B5" s="17"/>
      <c r="E5" s="5"/>
      <c r="Q5" s="200" t="s">
        <v>28</v>
      </c>
      <c r="AI5" s="4"/>
    </row>
    <row r="6" spans="2:35" ht="15.75" x14ac:dyDescent="0.25">
      <c r="B6" s="17"/>
      <c r="E6" s="5"/>
      <c r="Q6" s="200" t="s">
        <v>2</v>
      </c>
      <c r="AI6" s="4"/>
    </row>
    <row r="7" spans="2:35" x14ac:dyDescent="0.25">
      <c r="B7" s="17"/>
      <c r="AI7" s="4"/>
    </row>
    <row r="8" spans="2:35" x14ac:dyDescent="0.25">
      <c r="B8" s="17"/>
      <c r="AI8" s="4"/>
    </row>
    <row r="9" spans="2:35" ht="15.75" thickBot="1" x14ac:dyDescent="0.3">
      <c r="B9" s="17"/>
      <c r="F9" s="495"/>
      <c r="G9" s="495"/>
      <c r="H9" s="495"/>
      <c r="I9" s="495"/>
      <c r="J9" s="121"/>
      <c r="K9" s="121"/>
      <c r="L9" s="121"/>
      <c r="M9" s="121"/>
      <c r="N9" s="121"/>
      <c r="AI9" s="4"/>
    </row>
    <row r="10" spans="2:35" x14ac:dyDescent="0.25">
      <c r="B10" s="17"/>
      <c r="C10" s="201" t="s">
        <v>3</v>
      </c>
      <c r="D10" s="202" t="s">
        <v>303</v>
      </c>
      <c r="F10" s="122"/>
      <c r="G10" s="123"/>
      <c r="H10" s="122"/>
      <c r="I10" s="122"/>
      <c r="J10" s="121"/>
      <c r="K10" s="121"/>
      <c r="L10" s="121"/>
      <c r="M10" s="121"/>
      <c r="N10" s="121"/>
      <c r="AH10" s="31"/>
      <c r="AI10" s="4"/>
    </row>
    <row r="11" spans="2:35" ht="15.75" thickBot="1" x14ac:dyDescent="0.3">
      <c r="B11" s="17"/>
      <c r="C11" s="99"/>
      <c r="D11" s="100"/>
      <c r="F11" s="123"/>
      <c r="G11" s="123"/>
      <c r="H11" s="123"/>
      <c r="I11" s="121"/>
      <c r="J11" s="121"/>
      <c r="K11" s="121"/>
      <c r="L11" s="121"/>
      <c r="M11" s="121"/>
      <c r="N11" s="121"/>
      <c r="AH11" s="31"/>
      <c r="AI11" s="4"/>
    </row>
    <row r="12" spans="2:35" ht="15.75" thickBot="1" x14ac:dyDescent="0.3">
      <c r="B12" s="17"/>
      <c r="F12" s="121"/>
      <c r="G12" s="121"/>
      <c r="H12" s="121"/>
      <c r="I12" s="121"/>
      <c r="J12" s="121"/>
      <c r="K12" s="121"/>
      <c r="L12" s="121"/>
      <c r="M12" s="121"/>
      <c r="N12" s="121"/>
      <c r="AI12" s="4"/>
    </row>
    <row r="13" spans="2:35" ht="37.5" customHeight="1" thickBot="1" x14ac:dyDescent="0.3">
      <c r="B13" s="17"/>
      <c r="E13" s="492" t="s">
        <v>29</v>
      </c>
      <c r="F13" s="493"/>
      <c r="G13" s="493"/>
      <c r="H13" s="493"/>
      <c r="I13" s="494"/>
      <c r="J13" s="496" t="s">
        <v>30</v>
      </c>
      <c r="K13" s="489"/>
      <c r="L13" s="489"/>
      <c r="M13" s="489"/>
      <c r="N13" s="497"/>
      <c r="O13" s="492" t="s">
        <v>31</v>
      </c>
      <c r="P13" s="493"/>
      <c r="Q13" s="493"/>
      <c r="R13" s="493"/>
      <c r="S13" s="494"/>
      <c r="T13" s="498" t="s">
        <v>32</v>
      </c>
      <c r="U13" s="493"/>
      <c r="V13" s="493"/>
      <c r="W13" s="493"/>
      <c r="X13" s="499"/>
      <c r="Y13" s="488" t="s">
        <v>33</v>
      </c>
      <c r="Z13" s="489"/>
      <c r="AA13" s="489"/>
      <c r="AB13" s="489"/>
      <c r="AC13" s="490"/>
      <c r="AD13" s="496" t="s">
        <v>34</v>
      </c>
      <c r="AE13" s="489"/>
      <c r="AF13" s="489"/>
      <c r="AG13" s="489"/>
      <c r="AH13" s="490"/>
      <c r="AI13" s="4"/>
    </row>
    <row r="14" spans="2:35" ht="15.75" thickBot="1" x14ac:dyDescent="0.3">
      <c r="B14" s="17"/>
      <c r="E14" s="203" t="s">
        <v>35</v>
      </c>
      <c r="F14" s="204" t="s">
        <v>36</v>
      </c>
      <c r="G14" s="204" t="s">
        <v>37</v>
      </c>
      <c r="H14" s="204" t="s">
        <v>38</v>
      </c>
      <c r="I14" s="205" t="s">
        <v>39</v>
      </c>
      <c r="J14" s="206" t="s">
        <v>35</v>
      </c>
      <c r="K14" s="204" t="s">
        <v>36</v>
      </c>
      <c r="L14" s="204" t="s">
        <v>37</v>
      </c>
      <c r="M14" s="204" t="s">
        <v>38</v>
      </c>
      <c r="N14" s="207" t="s">
        <v>39</v>
      </c>
      <c r="O14" s="203" t="s">
        <v>35</v>
      </c>
      <c r="P14" s="204" t="s">
        <v>36</v>
      </c>
      <c r="Q14" s="204" t="s">
        <v>37</v>
      </c>
      <c r="R14" s="204" t="s">
        <v>38</v>
      </c>
      <c r="S14" s="205" t="s">
        <v>39</v>
      </c>
      <c r="T14" s="206" t="s">
        <v>35</v>
      </c>
      <c r="U14" s="204" t="s">
        <v>36</v>
      </c>
      <c r="V14" s="204" t="s">
        <v>37</v>
      </c>
      <c r="W14" s="204" t="s">
        <v>38</v>
      </c>
      <c r="X14" s="207" t="s">
        <v>39</v>
      </c>
      <c r="Y14" s="203" t="s">
        <v>35</v>
      </c>
      <c r="Z14" s="204" t="s">
        <v>36</v>
      </c>
      <c r="AA14" s="204" t="s">
        <v>37</v>
      </c>
      <c r="AB14" s="204" t="s">
        <v>38</v>
      </c>
      <c r="AC14" s="205" t="s">
        <v>39</v>
      </c>
      <c r="AD14" s="206" t="s">
        <v>35</v>
      </c>
      <c r="AE14" s="204" t="s">
        <v>36</v>
      </c>
      <c r="AF14" s="204" t="s">
        <v>37</v>
      </c>
      <c r="AG14" s="204" t="s">
        <v>38</v>
      </c>
      <c r="AH14" s="205" t="s">
        <v>39</v>
      </c>
      <c r="AI14" s="4"/>
    </row>
    <row r="15" spans="2:35" ht="30.75" customHeight="1" x14ac:dyDescent="0.25">
      <c r="B15" s="17"/>
      <c r="C15" s="487" t="s">
        <v>40</v>
      </c>
      <c r="D15" s="208" t="s">
        <v>41</v>
      </c>
      <c r="E15" s="175"/>
      <c r="F15" s="176"/>
      <c r="G15" s="176"/>
      <c r="H15" s="6"/>
      <c r="I15" s="7"/>
      <c r="J15" s="172"/>
      <c r="K15" s="169"/>
      <c r="L15" s="169"/>
      <c r="M15" s="170"/>
      <c r="N15" s="184"/>
      <c r="O15" s="188"/>
      <c r="P15" s="189"/>
      <c r="Q15" s="189"/>
      <c r="R15" s="189"/>
      <c r="S15" s="190"/>
      <c r="T15" s="186"/>
      <c r="U15" s="171"/>
      <c r="V15" s="171"/>
      <c r="W15" s="170"/>
      <c r="X15" s="184"/>
      <c r="Y15" s="194"/>
      <c r="Z15" s="195"/>
      <c r="AA15" s="195"/>
      <c r="AB15" s="6"/>
      <c r="AC15" s="7"/>
      <c r="AD15" s="188"/>
      <c r="AE15" s="176"/>
      <c r="AF15" s="176"/>
      <c r="AG15" s="189"/>
      <c r="AH15" s="190"/>
      <c r="AI15" s="4"/>
    </row>
    <row r="16" spans="2:35" ht="30" customHeight="1" x14ac:dyDescent="0.25">
      <c r="B16" s="17"/>
      <c r="C16" s="483"/>
      <c r="D16" s="209" t="s">
        <v>42</v>
      </c>
      <c r="E16" s="177"/>
      <c r="F16" s="125"/>
      <c r="G16" s="125"/>
      <c r="H16" s="8"/>
      <c r="I16" s="9"/>
      <c r="J16" s="173"/>
      <c r="K16" s="125"/>
      <c r="L16" s="125"/>
      <c r="M16" s="8"/>
      <c r="N16" s="104"/>
      <c r="O16" s="178"/>
      <c r="P16" s="126"/>
      <c r="Q16" s="126"/>
      <c r="R16" s="126"/>
      <c r="S16" s="179"/>
      <c r="T16" s="187"/>
      <c r="U16" s="127"/>
      <c r="V16" s="127"/>
      <c r="W16" s="8"/>
      <c r="X16" s="104"/>
      <c r="Y16" s="191"/>
      <c r="Z16" s="127"/>
      <c r="AA16" s="127"/>
      <c r="AB16" s="8"/>
      <c r="AC16" s="9"/>
      <c r="AD16" s="178"/>
      <c r="AE16" s="125"/>
      <c r="AF16" s="125"/>
      <c r="AG16" s="126"/>
      <c r="AH16" s="179"/>
      <c r="AI16" s="4"/>
    </row>
    <row r="17" spans="2:35" ht="22.5" x14ac:dyDescent="0.25">
      <c r="B17" s="17"/>
      <c r="C17" s="491" t="s">
        <v>43</v>
      </c>
      <c r="D17" s="209" t="s">
        <v>44</v>
      </c>
      <c r="E17" s="177"/>
      <c r="F17" s="125"/>
      <c r="G17" s="125"/>
      <c r="H17" s="8"/>
      <c r="I17" s="9"/>
      <c r="J17" s="174"/>
      <c r="K17" s="126"/>
      <c r="L17" s="126"/>
      <c r="M17" s="126"/>
      <c r="N17" s="185"/>
      <c r="O17" s="178"/>
      <c r="P17" s="126"/>
      <c r="Q17" s="126"/>
      <c r="R17" s="126"/>
      <c r="S17" s="179"/>
      <c r="T17" s="174"/>
      <c r="U17" s="126"/>
      <c r="V17" s="126"/>
      <c r="W17" s="126"/>
      <c r="X17" s="185"/>
      <c r="Y17" s="178"/>
      <c r="Z17" s="126"/>
      <c r="AA17" s="126"/>
      <c r="AB17" s="126"/>
      <c r="AC17" s="179"/>
      <c r="AD17" s="178"/>
      <c r="AE17" s="126"/>
      <c r="AF17" s="126"/>
      <c r="AG17" s="126"/>
      <c r="AH17" s="179"/>
      <c r="AI17" s="4"/>
    </row>
    <row r="18" spans="2:35" ht="22.5" x14ac:dyDescent="0.25">
      <c r="B18" s="17"/>
      <c r="C18" s="491"/>
      <c r="D18" s="209" t="s">
        <v>45</v>
      </c>
      <c r="E18" s="177"/>
      <c r="F18" s="125"/>
      <c r="G18" s="125"/>
      <c r="H18" s="8"/>
      <c r="I18" s="9"/>
      <c r="J18" s="174"/>
      <c r="K18" s="126"/>
      <c r="L18" s="126"/>
      <c r="M18" s="126"/>
      <c r="N18" s="185"/>
      <c r="O18" s="178"/>
      <c r="P18" s="126"/>
      <c r="Q18" s="126"/>
      <c r="R18" s="126"/>
      <c r="S18" s="179"/>
      <c r="T18" s="174"/>
      <c r="U18" s="126"/>
      <c r="V18" s="126"/>
      <c r="W18" s="126"/>
      <c r="X18" s="185"/>
      <c r="Y18" s="178"/>
      <c r="Z18" s="126"/>
      <c r="AA18" s="126"/>
      <c r="AB18" s="126"/>
      <c r="AC18" s="179"/>
      <c r="AD18" s="178"/>
      <c r="AE18" s="126"/>
      <c r="AF18" s="126"/>
      <c r="AG18" s="126"/>
      <c r="AH18" s="179"/>
      <c r="AI18" s="4"/>
    </row>
    <row r="19" spans="2:35" ht="22.5" x14ac:dyDescent="0.25">
      <c r="B19" s="17"/>
      <c r="C19" s="491"/>
      <c r="D19" s="210" t="s">
        <v>46</v>
      </c>
      <c r="E19" s="177"/>
      <c r="F19" s="125"/>
      <c r="G19" s="125"/>
      <c r="H19" s="8"/>
      <c r="I19" s="9"/>
      <c r="J19" s="174"/>
      <c r="K19" s="126"/>
      <c r="L19" s="126"/>
      <c r="M19" s="126"/>
      <c r="N19" s="185"/>
      <c r="O19" s="178"/>
      <c r="P19" s="126"/>
      <c r="Q19" s="126"/>
      <c r="R19" s="126"/>
      <c r="S19" s="179"/>
      <c r="T19" s="174"/>
      <c r="U19" s="126"/>
      <c r="V19" s="126"/>
      <c r="W19" s="126"/>
      <c r="X19" s="185"/>
      <c r="Y19" s="178"/>
      <c r="Z19" s="126"/>
      <c r="AA19" s="126"/>
      <c r="AB19" s="126"/>
      <c r="AC19" s="179"/>
      <c r="AD19" s="178"/>
      <c r="AE19" s="126"/>
      <c r="AF19" s="126"/>
      <c r="AG19" s="126"/>
      <c r="AH19" s="179"/>
      <c r="AI19" s="4"/>
    </row>
    <row r="20" spans="2:35" ht="22.5" x14ac:dyDescent="0.25">
      <c r="B20" s="17"/>
      <c r="C20" s="483" t="s">
        <v>47</v>
      </c>
      <c r="D20" s="209" t="s">
        <v>48</v>
      </c>
      <c r="E20" s="177"/>
      <c r="F20" s="125"/>
      <c r="G20" s="125"/>
      <c r="H20" s="8"/>
      <c r="I20" s="9"/>
      <c r="J20" s="173"/>
      <c r="K20" s="125"/>
      <c r="L20" s="125"/>
      <c r="M20" s="8"/>
      <c r="N20" s="104"/>
      <c r="O20" s="178"/>
      <c r="P20" s="126"/>
      <c r="Q20" s="126"/>
      <c r="R20" s="126"/>
      <c r="S20" s="179"/>
      <c r="T20" s="187"/>
      <c r="U20" s="127"/>
      <c r="V20" s="127"/>
      <c r="W20" s="8"/>
      <c r="X20" s="104"/>
      <c r="Y20" s="191"/>
      <c r="Z20" s="127"/>
      <c r="AA20" s="127"/>
      <c r="AB20" s="8"/>
      <c r="AC20" s="9"/>
      <c r="AD20" s="178"/>
      <c r="AE20" s="125"/>
      <c r="AF20" s="125"/>
      <c r="AG20" s="126"/>
      <c r="AH20" s="179"/>
      <c r="AI20" s="4"/>
    </row>
    <row r="21" spans="2:35" ht="22.5" x14ac:dyDescent="0.25">
      <c r="B21" s="17"/>
      <c r="C21" s="483"/>
      <c r="D21" s="209" t="s">
        <v>49</v>
      </c>
      <c r="E21" s="177"/>
      <c r="F21" s="125"/>
      <c r="G21" s="125"/>
      <c r="H21" s="8"/>
      <c r="I21" s="9"/>
      <c r="J21" s="173"/>
      <c r="K21" s="125"/>
      <c r="L21" s="125"/>
      <c r="M21" s="8"/>
      <c r="N21" s="104"/>
      <c r="O21" s="178"/>
      <c r="P21" s="126"/>
      <c r="Q21" s="126"/>
      <c r="R21" s="126"/>
      <c r="S21" s="179"/>
      <c r="T21" s="187"/>
      <c r="U21" s="127"/>
      <c r="V21" s="127"/>
      <c r="W21" s="8"/>
      <c r="X21" s="104"/>
      <c r="Y21" s="191"/>
      <c r="Z21" s="127"/>
      <c r="AA21" s="127"/>
      <c r="AB21" s="8"/>
      <c r="AC21" s="9"/>
      <c r="AD21" s="178"/>
      <c r="AE21" s="125"/>
      <c r="AF21" s="125"/>
      <c r="AG21" s="126"/>
      <c r="AH21" s="179"/>
      <c r="AI21" s="4"/>
    </row>
    <row r="22" spans="2:35" ht="22.5" x14ac:dyDescent="0.25">
      <c r="B22" s="17"/>
      <c r="C22" s="483"/>
      <c r="D22" s="209" t="s">
        <v>50</v>
      </c>
      <c r="E22" s="177"/>
      <c r="F22" s="125"/>
      <c r="G22" s="125"/>
      <c r="H22" s="8"/>
      <c r="I22" s="9"/>
      <c r="J22" s="174"/>
      <c r="K22" s="126"/>
      <c r="L22" s="126"/>
      <c r="M22" s="126"/>
      <c r="N22" s="185"/>
      <c r="O22" s="178"/>
      <c r="P22" s="126"/>
      <c r="Q22" s="126"/>
      <c r="R22" s="126"/>
      <c r="S22" s="179"/>
      <c r="T22" s="187"/>
      <c r="U22" s="127"/>
      <c r="V22" s="127"/>
      <c r="W22" s="8"/>
      <c r="X22" s="104"/>
      <c r="Y22" s="178"/>
      <c r="Z22" s="126"/>
      <c r="AA22" s="126"/>
      <c r="AB22" s="126"/>
      <c r="AC22" s="179"/>
      <c r="AD22" s="178"/>
      <c r="AE22" s="126"/>
      <c r="AF22" s="126"/>
      <c r="AG22" s="126"/>
      <c r="AH22" s="179"/>
      <c r="AI22" s="4"/>
    </row>
    <row r="23" spans="2:35" x14ac:dyDescent="0.25">
      <c r="B23" s="17"/>
      <c r="C23" s="483"/>
      <c r="D23" s="209" t="s">
        <v>51</v>
      </c>
      <c r="E23" s="177"/>
      <c r="F23" s="125"/>
      <c r="G23" s="125"/>
      <c r="H23" s="8"/>
      <c r="I23" s="9"/>
      <c r="J23" s="173"/>
      <c r="K23" s="125"/>
      <c r="L23" s="125"/>
      <c r="M23" s="8"/>
      <c r="N23" s="104"/>
      <c r="O23" s="191"/>
      <c r="P23" s="127"/>
      <c r="Q23" s="127"/>
      <c r="R23" s="8"/>
      <c r="S23" s="9"/>
      <c r="T23" s="187"/>
      <c r="U23" s="127"/>
      <c r="V23" s="127"/>
      <c r="W23" s="8"/>
      <c r="X23" s="104"/>
      <c r="Y23" s="191"/>
      <c r="Z23" s="127"/>
      <c r="AA23" s="127"/>
      <c r="AB23" s="8"/>
      <c r="AC23" s="9"/>
      <c r="AD23" s="178"/>
      <c r="AE23" s="126"/>
      <c r="AF23" s="126"/>
      <c r="AG23" s="126"/>
      <c r="AH23" s="179"/>
      <c r="AI23" s="4"/>
    </row>
    <row r="24" spans="2:35" x14ac:dyDescent="0.25">
      <c r="B24" s="17"/>
      <c r="C24" s="483"/>
      <c r="D24" s="211" t="s">
        <v>52</v>
      </c>
      <c r="E24" s="177"/>
      <c r="F24" s="125"/>
      <c r="G24" s="125"/>
      <c r="H24" s="8"/>
      <c r="I24" s="9"/>
      <c r="J24" s="173"/>
      <c r="K24" s="125"/>
      <c r="L24" s="125"/>
      <c r="M24" s="8"/>
      <c r="N24" s="104"/>
      <c r="O24" s="191"/>
      <c r="P24" s="127"/>
      <c r="Q24" s="127"/>
      <c r="R24" s="8"/>
      <c r="S24" s="9"/>
      <c r="T24" s="187"/>
      <c r="U24" s="127"/>
      <c r="V24" s="127"/>
      <c r="W24" s="8"/>
      <c r="X24" s="104"/>
      <c r="Y24" s="191"/>
      <c r="Z24" s="127"/>
      <c r="AA24" s="127"/>
      <c r="AB24" s="8"/>
      <c r="AC24" s="9"/>
      <c r="AD24" s="178"/>
      <c r="AE24" s="126"/>
      <c r="AF24" s="126"/>
      <c r="AG24" s="126"/>
      <c r="AH24" s="179"/>
      <c r="AI24" s="4"/>
    </row>
    <row r="25" spans="2:35" x14ac:dyDescent="0.25">
      <c r="B25" s="17"/>
      <c r="C25" s="483"/>
      <c r="D25" s="211" t="s">
        <v>53</v>
      </c>
      <c r="E25" s="177"/>
      <c r="F25" s="125"/>
      <c r="G25" s="125"/>
      <c r="H25" s="8"/>
      <c r="I25" s="9"/>
      <c r="J25" s="173"/>
      <c r="K25" s="125"/>
      <c r="L25" s="125"/>
      <c r="M25" s="8"/>
      <c r="N25" s="104"/>
      <c r="O25" s="191"/>
      <c r="P25" s="127"/>
      <c r="Q25" s="127"/>
      <c r="R25" s="8"/>
      <c r="S25" s="9"/>
      <c r="T25" s="187"/>
      <c r="U25" s="127"/>
      <c r="V25" s="127"/>
      <c r="W25" s="8"/>
      <c r="X25" s="104"/>
      <c r="Y25" s="191"/>
      <c r="Z25" s="127"/>
      <c r="AA25" s="127"/>
      <c r="AB25" s="8"/>
      <c r="AC25" s="9"/>
      <c r="AD25" s="178"/>
      <c r="AE25" s="126"/>
      <c r="AF25" s="126"/>
      <c r="AG25" s="126"/>
      <c r="AH25" s="179"/>
      <c r="AI25" s="4"/>
    </row>
    <row r="26" spans="2:35" x14ac:dyDescent="0.25">
      <c r="B26" s="17"/>
      <c r="C26" s="483"/>
      <c r="D26" s="211" t="s">
        <v>54</v>
      </c>
      <c r="E26" s="177"/>
      <c r="F26" s="125"/>
      <c r="G26" s="125"/>
      <c r="H26" s="8"/>
      <c r="I26" s="9"/>
      <c r="J26" s="173"/>
      <c r="K26" s="125"/>
      <c r="L26" s="125"/>
      <c r="M26" s="8"/>
      <c r="N26" s="104"/>
      <c r="O26" s="191"/>
      <c r="P26" s="127"/>
      <c r="Q26" s="127"/>
      <c r="R26" s="8"/>
      <c r="S26" s="9"/>
      <c r="T26" s="187"/>
      <c r="U26" s="127"/>
      <c r="V26" s="127"/>
      <c r="W26" s="8"/>
      <c r="X26" s="104"/>
      <c r="Y26" s="191"/>
      <c r="Z26" s="127"/>
      <c r="AA26" s="127"/>
      <c r="AB26" s="8"/>
      <c r="AC26" s="9"/>
      <c r="AD26" s="178"/>
      <c r="AE26" s="126"/>
      <c r="AF26" s="126"/>
      <c r="AG26" s="126"/>
      <c r="AH26" s="179"/>
      <c r="AI26" s="4"/>
    </row>
    <row r="27" spans="2:35" ht="22.5" x14ac:dyDescent="0.25">
      <c r="B27" s="17"/>
      <c r="C27" s="485" t="s">
        <v>55</v>
      </c>
      <c r="D27" s="211" t="s">
        <v>56</v>
      </c>
      <c r="E27" s="177"/>
      <c r="F27" s="125"/>
      <c r="G27" s="125"/>
      <c r="H27" s="8"/>
      <c r="I27" s="9"/>
      <c r="J27" s="174"/>
      <c r="K27" s="126"/>
      <c r="L27" s="126"/>
      <c r="M27" s="126"/>
      <c r="N27" s="185"/>
      <c r="O27" s="178"/>
      <c r="P27" s="126"/>
      <c r="Q27" s="126"/>
      <c r="R27" s="126"/>
      <c r="S27" s="179"/>
      <c r="T27" s="187"/>
      <c r="U27" s="127"/>
      <c r="V27" s="127"/>
      <c r="W27" s="8"/>
      <c r="X27" s="104"/>
      <c r="Y27" s="178"/>
      <c r="Z27" s="126"/>
      <c r="AA27" s="126"/>
      <c r="AB27" s="126"/>
      <c r="AC27" s="179"/>
      <c r="AD27" s="178"/>
      <c r="AE27" s="126"/>
      <c r="AF27" s="126"/>
      <c r="AG27" s="126"/>
      <c r="AH27" s="179"/>
      <c r="AI27" s="4"/>
    </row>
    <row r="28" spans="2:35" ht="22.5" x14ac:dyDescent="0.25">
      <c r="B28" s="17"/>
      <c r="C28" s="486"/>
      <c r="D28" s="211" t="s">
        <v>57</v>
      </c>
      <c r="E28" s="177"/>
      <c r="F28" s="125"/>
      <c r="G28" s="125"/>
      <c r="H28" s="8"/>
      <c r="I28" s="9"/>
      <c r="J28" s="174"/>
      <c r="K28" s="126"/>
      <c r="L28" s="126"/>
      <c r="M28" s="126"/>
      <c r="N28" s="185"/>
      <c r="O28" s="178"/>
      <c r="P28" s="126"/>
      <c r="Q28" s="126"/>
      <c r="R28" s="126"/>
      <c r="S28" s="179"/>
      <c r="T28" s="187"/>
      <c r="U28" s="127"/>
      <c r="V28" s="127"/>
      <c r="W28" s="8"/>
      <c r="X28" s="104"/>
      <c r="Y28" s="178"/>
      <c r="Z28" s="126"/>
      <c r="AA28" s="126"/>
      <c r="AB28" s="126"/>
      <c r="AC28" s="179"/>
      <c r="AD28" s="178"/>
      <c r="AE28" s="126"/>
      <c r="AF28" s="126"/>
      <c r="AG28" s="126"/>
      <c r="AH28" s="179"/>
      <c r="AI28" s="4"/>
    </row>
    <row r="29" spans="2:35" ht="22.5" x14ac:dyDescent="0.25">
      <c r="B29" s="17"/>
      <c r="C29" s="486"/>
      <c r="D29" s="211" t="s">
        <v>58</v>
      </c>
      <c r="E29" s="177"/>
      <c r="F29" s="125"/>
      <c r="G29" s="125"/>
      <c r="H29" s="8"/>
      <c r="I29" s="9"/>
      <c r="J29" s="174"/>
      <c r="K29" s="126"/>
      <c r="L29" s="126"/>
      <c r="M29" s="126"/>
      <c r="N29" s="185"/>
      <c r="O29" s="178"/>
      <c r="P29" s="126"/>
      <c r="Q29" s="126"/>
      <c r="R29" s="126"/>
      <c r="S29" s="179"/>
      <c r="T29" s="187"/>
      <c r="U29" s="127"/>
      <c r="V29" s="127"/>
      <c r="W29" s="8"/>
      <c r="X29" s="104"/>
      <c r="Y29" s="178"/>
      <c r="Z29" s="126"/>
      <c r="AA29" s="126"/>
      <c r="AB29" s="126"/>
      <c r="AC29" s="179"/>
      <c r="AD29" s="178"/>
      <c r="AE29" s="126"/>
      <c r="AF29" s="126"/>
      <c r="AG29" s="126"/>
      <c r="AH29" s="179"/>
      <c r="AI29" s="4"/>
    </row>
    <row r="30" spans="2:35" x14ac:dyDescent="0.25">
      <c r="B30" s="17"/>
      <c r="C30" s="486"/>
      <c r="D30" s="211" t="s">
        <v>59</v>
      </c>
      <c r="E30" s="177"/>
      <c r="F30" s="125"/>
      <c r="G30" s="125"/>
      <c r="H30" s="8"/>
      <c r="I30" s="9"/>
      <c r="J30" s="174"/>
      <c r="K30" s="126"/>
      <c r="L30" s="126"/>
      <c r="M30" s="126"/>
      <c r="N30" s="185"/>
      <c r="O30" s="178"/>
      <c r="P30" s="126"/>
      <c r="Q30" s="126"/>
      <c r="R30" s="126"/>
      <c r="S30" s="179"/>
      <c r="T30" s="187"/>
      <c r="U30" s="127"/>
      <c r="V30" s="127"/>
      <c r="W30" s="8"/>
      <c r="X30" s="104"/>
      <c r="Y30" s="178"/>
      <c r="Z30" s="126"/>
      <c r="AA30" s="126"/>
      <c r="AB30" s="126"/>
      <c r="AC30" s="179"/>
      <c r="AD30" s="178"/>
      <c r="AE30" s="126"/>
      <c r="AF30" s="126"/>
      <c r="AG30" s="126"/>
      <c r="AH30" s="179"/>
      <c r="AI30" s="4"/>
    </row>
    <row r="31" spans="2:35" x14ac:dyDescent="0.25">
      <c r="B31" s="17"/>
      <c r="C31" s="486"/>
      <c r="D31" s="211" t="s">
        <v>60</v>
      </c>
      <c r="E31" s="177"/>
      <c r="F31" s="125"/>
      <c r="G31" s="125"/>
      <c r="H31" s="8"/>
      <c r="I31" s="9"/>
      <c r="J31" s="174"/>
      <c r="K31" s="126"/>
      <c r="L31" s="126"/>
      <c r="M31" s="126"/>
      <c r="N31" s="185"/>
      <c r="O31" s="178"/>
      <c r="P31" s="126"/>
      <c r="Q31" s="126"/>
      <c r="R31" s="126"/>
      <c r="S31" s="179"/>
      <c r="T31" s="187"/>
      <c r="U31" s="127"/>
      <c r="V31" s="127"/>
      <c r="W31" s="8"/>
      <c r="X31" s="104"/>
      <c r="Y31" s="178"/>
      <c r="Z31" s="126"/>
      <c r="AA31" s="126"/>
      <c r="AB31" s="126"/>
      <c r="AC31" s="179"/>
      <c r="AD31" s="178"/>
      <c r="AE31" s="126"/>
      <c r="AF31" s="126"/>
      <c r="AG31" s="126"/>
      <c r="AH31" s="179"/>
      <c r="AI31" s="4"/>
    </row>
    <row r="32" spans="2:35" ht="22.5" x14ac:dyDescent="0.25">
      <c r="B32" s="17"/>
      <c r="C32" s="486"/>
      <c r="D32" s="211" t="s">
        <v>61</v>
      </c>
      <c r="E32" s="177"/>
      <c r="F32" s="125"/>
      <c r="G32" s="125"/>
      <c r="H32" s="8"/>
      <c r="I32" s="9"/>
      <c r="J32" s="174"/>
      <c r="K32" s="126"/>
      <c r="L32" s="126"/>
      <c r="M32" s="126"/>
      <c r="N32" s="185"/>
      <c r="O32" s="178"/>
      <c r="P32" s="126"/>
      <c r="Q32" s="126"/>
      <c r="R32" s="126"/>
      <c r="S32" s="179"/>
      <c r="T32" s="187"/>
      <c r="U32" s="127"/>
      <c r="V32" s="127"/>
      <c r="W32" s="8"/>
      <c r="X32" s="104"/>
      <c r="Y32" s="178"/>
      <c r="Z32" s="126"/>
      <c r="AA32" s="126"/>
      <c r="AB32" s="126"/>
      <c r="AC32" s="179"/>
      <c r="AD32" s="178"/>
      <c r="AE32" s="126"/>
      <c r="AF32" s="126"/>
      <c r="AG32" s="126"/>
      <c r="AH32" s="179"/>
      <c r="AI32" s="4"/>
    </row>
    <row r="33" spans="2:35" x14ac:dyDescent="0.25">
      <c r="B33" s="17"/>
      <c r="C33" s="486"/>
      <c r="D33" s="212" t="s">
        <v>62</v>
      </c>
      <c r="E33" s="177"/>
      <c r="F33" s="125"/>
      <c r="G33" s="125"/>
      <c r="H33" s="8"/>
      <c r="I33" s="9"/>
      <c r="J33" s="174"/>
      <c r="K33" s="126"/>
      <c r="L33" s="126"/>
      <c r="M33" s="126"/>
      <c r="N33" s="185"/>
      <c r="O33" s="178"/>
      <c r="P33" s="126"/>
      <c r="Q33" s="126"/>
      <c r="R33" s="126"/>
      <c r="S33" s="179"/>
      <c r="T33" s="187"/>
      <c r="U33" s="127"/>
      <c r="V33" s="127"/>
      <c r="W33" s="8"/>
      <c r="X33" s="104"/>
      <c r="Y33" s="178"/>
      <c r="Z33" s="126"/>
      <c r="AA33" s="126"/>
      <c r="AB33" s="126"/>
      <c r="AC33" s="179"/>
      <c r="AD33" s="178"/>
      <c r="AE33" s="126"/>
      <c r="AF33" s="126"/>
      <c r="AG33" s="126"/>
      <c r="AH33" s="179"/>
      <c r="AI33" s="4"/>
    </row>
    <row r="34" spans="2:35" x14ac:dyDescent="0.25">
      <c r="B34" s="17"/>
      <c r="C34" s="486"/>
      <c r="D34" s="212" t="s">
        <v>63</v>
      </c>
      <c r="E34" s="177"/>
      <c r="F34" s="125"/>
      <c r="G34" s="125"/>
      <c r="H34" s="8"/>
      <c r="I34" s="9"/>
      <c r="J34" s="174"/>
      <c r="K34" s="126"/>
      <c r="L34" s="126"/>
      <c r="M34" s="126"/>
      <c r="N34" s="185"/>
      <c r="O34" s="178"/>
      <c r="P34" s="126"/>
      <c r="Q34" s="126"/>
      <c r="R34" s="126"/>
      <c r="S34" s="179"/>
      <c r="T34" s="187"/>
      <c r="U34" s="127"/>
      <c r="V34" s="127"/>
      <c r="W34" s="8"/>
      <c r="X34" s="104"/>
      <c r="Y34" s="178"/>
      <c r="Z34" s="126"/>
      <c r="AA34" s="126"/>
      <c r="AB34" s="126"/>
      <c r="AC34" s="179"/>
      <c r="AD34" s="178"/>
      <c r="AE34" s="126"/>
      <c r="AF34" s="126"/>
      <c r="AG34" s="126"/>
      <c r="AH34" s="179"/>
      <c r="AI34" s="4"/>
    </row>
    <row r="35" spans="2:35" ht="22.5" x14ac:dyDescent="0.25">
      <c r="B35" s="17"/>
      <c r="C35" s="486"/>
      <c r="D35" s="212" t="s">
        <v>64</v>
      </c>
      <c r="E35" s="177"/>
      <c r="F35" s="125"/>
      <c r="G35" s="125"/>
      <c r="H35" s="8"/>
      <c r="I35" s="9"/>
      <c r="J35" s="174"/>
      <c r="K35" s="126"/>
      <c r="L35" s="126"/>
      <c r="M35" s="126"/>
      <c r="N35" s="185"/>
      <c r="O35" s="178"/>
      <c r="P35" s="126"/>
      <c r="Q35" s="126"/>
      <c r="R35" s="126"/>
      <c r="S35" s="179"/>
      <c r="T35" s="187"/>
      <c r="U35" s="127"/>
      <c r="V35" s="127"/>
      <c r="W35" s="8"/>
      <c r="X35" s="104"/>
      <c r="Y35" s="178"/>
      <c r="Z35" s="126"/>
      <c r="AA35" s="126"/>
      <c r="AB35" s="126"/>
      <c r="AC35" s="179"/>
      <c r="AD35" s="178"/>
      <c r="AE35" s="126"/>
      <c r="AF35" s="126"/>
      <c r="AG35" s="126"/>
      <c r="AH35" s="179"/>
      <c r="AI35" s="4"/>
    </row>
    <row r="36" spans="2:35" ht="22.5" x14ac:dyDescent="0.25">
      <c r="B36" s="17"/>
      <c r="C36" s="486"/>
      <c r="D36" s="212" t="s">
        <v>65</v>
      </c>
      <c r="E36" s="177"/>
      <c r="F36" s="125"/>
      <c r="G36" s="125"/>
      <c r="H36" s="19"/>
      <c r="I36" s="20"/>
      <c r="J36" s="174"/>
      <c r="K36" s="126"/>
      <c r="L36" s="126"/>
      <c r="M36" s="126"/>
      <c r="N36" s="185"/>
      <c r="O36" s="178"/>
      <c r="P36" s="126"/>
      <c r="Q36" s="126"/>
      <c r="R36" s="126"/>
      <c r="S36" s="179"/>
      <c r="T36" s="187"/>
      <c r="U36" s="127"/>
      <c r="V36" s="127"/>
      <c r="W36" s="8"/>
      <c r="X36" s="104"/>
      <c r="Y36" s="178"/>
      <c r="Z36" s="126"/>
      <c r="AA36" s="126"/>
      <c r="AB36" s="126"/>
      <c r="AC36" s="179"/>
      <c r="AD36" s="178"/>
      <c r="AE36" s="126"/>
      <c r="AF36" s="126"/>
      <c r="AG36" s="126"/>
      <c r="AH36" s="179"/>
      <c r="AI36" s="4"/>
    </row>
    <row r="37" spans="2:35" x14ac:dyDescent="0.25">
      <c r="B37" s="17"/>
      <c r="C37" s="486"/>
      <c r="D37" s="211" t="s">
        <v>66</v>
      </c>
      <c r="E37" s="177"/>
      <c r="F37" s="125"/>
      <c r="G37" s="125"/>
      <c r="H37" s="19"/>
      <c r="I37" s="20"/>
      <c r="J37" s="173"/>
      <c r="K37" s="125"/>
      <c r="L37" s="125"/>
      <c r="M37" s="19"/>
      <c r="N37" s="105"/>
      <c r="O37" s="191"/>
      <c r="P37" s="127"/>
      <c r="Q37" s="127"/>
      <c r="R37" s="19"/>
      <c r="S37" s="20"/>
      <c r="T37" s="187"/>
      <c r="U37" s="127"/>
      <c r="V37" s="127"/>
      <c r="W37" s="19"/>
      <c r="X37" s="105"/>
      <c r="Y37" s="191"/>
      <c r="Z37" s="127"/>
      <c r="AA37" s="127"/>
      <c r="AB37" s="127"/>
      <c r="AC37" s="196"/>
      <c r="AD37" s="178"/>
      <c r="AE37" s="125"/>
      <c r="AF37" s="125"/>
      <c r="AG37" s="105"/>
      <c r="AH37" s="20"/>
      <c r="AI37" s="4"/>
    </row>
    <row r="38" spans="2:35" x14ac:dyDescent="0.25">
      <c r="B38" s="17"/>
      <c r="C38" s="486"/>
      <c r="D38" s="211" t="s">
        <v>67</v>
      </c>
      <c r="E38" s="177"/>
      <c r="F38" s="125"/>
      <c r="G38" s="125"/>
      <c r="H38" s="19"/>
      <c r="I38" s="20"/>
      <c r="J38" s="173"/>
      <c r="K38" s="125"/>
      <c r="L38" s="125"/>
      <c r="M38" s="19"/>
      <c r="N38" s="105"/>
      <c r="O38" s="191"/>
      <c r="P38" s="127"/>
      <c r="Q38" s="127"/>
      <c r="R38" s="19"/>
      <c r="S38" s="20"/>
      <c r="T38" s="187"/>
      <c r="U38" s="127"/>
      <c r="V38" s="127"/>
      <c r="W38" s="19"/>
      <c r="X38" s="105"/>
      <c r="Y38" s="191"/>
      <c r="Z38" s="127"/>
      <c r="AA38" s="127"/>
      <c r="AB38" s="127"/>
      <c r="AC38" s="196"/>
      <c r="AD38" s="178"/>
      <c r="AE38" s="125"/>
      <c r="AF38" s="125"/>
      <c r="AG38" s="105"/>
      <c r="AH38" s="20"/>
      <c r="AI38" s="4"/>
    </row>
    <row r="39" spans="2:35" x14ac:dyDescent="0.25">
      <c r="B39" s="17"/>
      <c r="C39" s="486"/>
      <c r="D39" s="212" t="s">
        <v>68</v>
      </c>
      <c r="E39" s="178"/>
      <c r="F39" s="126"/>
      <c r="G39" s="126"/>
      <c r="H39" s="126"/>
      <c r="I39" s="179"/>
      <c r="J39" s="173"/>
      <c r="K39" s="125"/>
      <c r="L39" s="125"/>
      <c r="M39" s="19"/>
      <c r="N39" s="105"/>
      <c r="O39" s="178"/>
      <c r="P39" s="126"/>
      <c r="Q39" s="126"/>
      <c r="R39" s="126"/>
      <c r="S39" s="179"/>
      <c r="T39" s="174"/>
      <c r="U39" s="126"/>
      <c r="V39" s="126"/>
      <c r="W39" s="126"/>
      <c r="X39" s="185"/>
      <c r="Y39" s="178"/>
      <c r="Z39" s="126"/>
      <c r="AA39" s="126"/>
      <c r="AB39" s="126"/>
      <c r="AC39" s="179"/>
      <c r="AD39" s="178"/>
      <c r="AE39" s="126"/>
      <c r="AF39" s="126"/>
      <c r="AG39" s="126"/>
      <c r="AH39" s="179"/>
      <c r="AI39" s="4"/>
    </row>
    <row r="40" spans="2:35" x14ac:dyDescent="0.25">
      <c r="B40" s="17"/>
      <c r="C40" s="483" t="s">
        <v>69</v>
      </c>
      <c r="D40" s="209" t="s">
        <v>70</v>
      </c>
      <c r="E40" s="177"/>
      <c r="F40" s="125"/>
      <c r="G40" s="125"/>
      <c r="H40" s="8"/>
      <c r="I40" s="9"/>
      <c r="J40" s="173"/>
      <c r="K40" s="125"/>
      <c r="L40" s="125"/>
      <c r="M40" s="8"/>
      <c r="N40" s="104"/>
      <c r="O40" s="191"/>
      <c r="P40" s="127"/>
      <c r="Q40" s="127"/>
      <c r="R40" s="8"/>
      <c r="S40" s="9"/>
      <c r="T40" s="187"/>
      <c r="U40" s="127"/>
      <c r="V40" s="127"/>
      <c r="W40" s="8"/>
      <c r="X40" s="104"/>
      <c r="Y40" s="191"/>
      <c r="Z40" s="127"/>
      <c r="AA40" s="127"/>
      <c r="AB40" s="8"/>
      <c r="AC40" s="9"/>
      <c r="AD40" s="178"/>
      <c r="AE40" s="126"/>
      <c r="AF40" s="126"/>
      <c r="AG40" s="104"/>
      <c r="AH40" s="9"/>
      <c r="AI40" s="4"/>
    </row>
    <row r="41" spans="2:35" x14ac:dyDescent="0.25">
      <c r="B41" s="17"/>
      <c r="C41" s="483"/>
      <c r="D41" s="209" t="s">
        <v>71</v>
      </c>
      <c r="E41" s="177"/>
      <c r="F41" s="125"/>
      <c r="G41" s="125"/>
      <c r="H41" s="8"/>
      <c r="I41" s="9"/>
      <c r="J41" s="173"/>
      <c r="K41" s="125"/>
      <c r="L41" s="125"/>
      <c r="M41" s="8"/>
      <c r="N41" s="104"/>
      <c r="O41" s="191"/>
      <c r="P41" s="127"/>
      <c r="Q41" s="127"/>
      <c r="R41" s="8"/>
      <c r="S41" s="9"/>
      <c r="T41" s="187"/>
      <c r="U41" s="127"/>
      <c r="V41" s="127"/>
      <c r="W41" s="8"/>
      <c r="X41" s="104"/>
      <c r="Y41" s="191"/>
      <c r="Z41" s="127"/>
      <c r="AA41" s="127"/>
      <c r="AB41" s="8"/>
      <c r="AC41" s="9"/>
      <c r="AD41" s="178"/>
      <c r="AE41" s="126"/>
      <c r="AF41" s="126"/>
      <c r="AG41" s="104"/>
      <c r="AH41" s="9"/>
      <c r="AI41" s="4"/>
    </row>
    <row r="42" spans="2:35" x14ac:dyDescent="0.25">
      <c r="B42" s="17"/>
      <c r="C42" s="483"/>
      <c r="D42" s="209" t="s">
        <v>72</v>
      </c>
      <c r="E42" s="177"/>
      <c r="F42" s="125"/>
      <c r="G42" s="125"/>
      <c r="H42" s="8"/>
      <c r="I42" s="9"/>
      <c r="J42" s="173"/>
      <c r="K42" s="125"/>
      <c r="L42" s="125"/>
      <c r="M42" s="8"/>
      <c r="N42" s="104"/>
      <c r="O42" s="191"/>
      <c r="P42" s="127"/>
      <c r="Q42" s="127"/>
      <c r="R42" s="8"/>
      <c r="S42" s="9"/>
      <c r="T42" s="187"/>
      <c r="U42" s="127"/>
      <c r="V42" s="127"/>
      <c r="W42" s="8"/>
      <c r="X42" s="104"/>
      <c r="Y42" s="191"/>
      <c r="Z42" s="127"/>
      <c r="AA42" s="127"/>
      <c r="AB42" s="8"/>
      <c r="AC42" s="9"/>
      <c r="AD42" s="178"/>
      <c r="AE42" s="126"/>
      <c r="AF42" s="126"/>
      <c r="AG42" s="104"/>
      <c r="AH42" s="9"/>
      <c r="AI42" s="4"/>
    </row>
    <row r="43" spans="2:35" ht="15.75" thickBot="1" x14ac:dyDescent="0.3">
      <c r="B43" s="17"/>
      <c r="C43" s="484"/>
      <c r="D43" s="213" t="s">
        <v>73</v>
      </c>
      <c r="E43" s="180"/>
      <c r="F43" s="181"/>
      <c r="G43" s="181"/>
      <c r="H43" s="182"/>
      <c r="I43" s="183"/>
      <c r="J43" s="173"/>
      <c r="K43" s="125"/>
      <c r="L43" s="125"/>
      <c r="M43" s="19"/>
      <c r="N43" s="105"/>
      <c r="O43" s="192"/>
      <c r="P43" s="193"/>
      <c r="Q43" s="193"/>
      <c r="R43" s="182"/>
      <c r="S43" s="183"/>
      <c r="T43" s="187"/>
      <c r="U43" s="127"/>
      <c r="V43" s="127"/>
      <c r="W43" s="19"/>
      <c r="X43" s="105"/>
      <c r="Y43" s="192"/>
      <c r="Z43" s="193"/>
      <c r="AA43" s="193"/>
      <c r="AB43" s="182"/>
      <c r="AC43" s="183"/>
      <c r="AD43" s="197"/>
      <c r="AE43" s="198"/>
      <c r="AF43" s="198"/>
      <c r="AG43" s="199"/>
      <c r="AH43" s="183"/>
      <c r="AI43" s="4"/>
    </row>
    <row r="44" spans="2:35" ht="15.75" thickBot="1" x14ac:dyDescent="0.3">
      <c r="B44" s="17"/>
      <c r="D44" s="214" t="s">
        <v>74</v>
      </c>
      <c r="E44" s="215">
        <f>SUM(E15:E43)</f>
        <v>0</v>
      </c>
      <c r="F44" s="216">
        <f t="shared" ref="F44:AH44" si="0">SUM(F15:F43)</f>
        <v>0</v>
      </c>
      <c r="G44" s="216">
        <f t="shared" si="0"/>
        <v>0</v>
      </c>
      <c r="H44" s="216">
        <f t="shared" si="0"/>
        <v>0</v>
      </c>
      <c r="I44" s="217">
        <f t="shared" si="0"/>
        <v>0</v>
      </c>
      <c r="J44" s="215">
        <f t="shared" si="0"/>
        <v>0</v>
      </c>
      <c r="K44" s="216">
        <f t="shared" si="0"/>
        <v>0</v>
      </c>
      <c r="L44" s="216">
        <f t="shared" si="0"/>
        <v>0</v>
      </c>
      <c r="M44" s="216">
        <f t="shared" si="0"/>
        <v>0</v>
      </c>
      <c r="N44" s="217">
        <f t="shared" si="0"/>
        <v>0</v>
      </c>
      <c r="O44" s="215">
        <f t="shared" si="0"/>
        <v>0</v>
      </c>
      <c r="P44" s="216">
        <f t="shared" si="0"/>
        <v>0</v>
      </c>
      <c r="Q44" s="216">
        <f t="shared" si="0"/>
        <v>0</v>
      </c>
      <c r="R44" s="216">
        <f t="shared" si="0"/>
        <v>0</v>
      </c>
      <c r="S44" s="217">
        <f t="shared" si="0"/>
        <v>0</v>
      </c>
      <c r="T44" s="215">
        <f t="shared" si="0"/>
        <v>0</v>
      </c>
      <c r="U44" s="216">
        <f t="shared" si="0"/>
        <v>0</v>
      </c>
      <c r="V44" s="216">
        <f t="shared" si="0"/>
        <v>0</v>
      </c>
      <c r="W44" s="216">
        <f t="shared" si="0"/>
        <v>0</v>
      </c>
      <c r="X44" s="217">
        <f t="shared" si="0"/>
        <v>0</v>
      </c>
      <c r="Y44" s="215">
        <f t="shared" si="0"/>
        <v>0</v>
      </c>
      <c r="Z44" s="216">
        <f t="shared" si="0"/>
        <v>0</v>
      </c>
      <c r="AA44" s="216">
        <f t="shared" si="0"/>
        <v>0</v>
      </c>
      <c r="AB44" s="216">
        <f t="shared" si="0"/>
        <v>0</v>
      </c>
      <c r="AC44" s="217">
        <f t="shared" si="0"/>
        <v>0</v>
      </c>
      <c r="AD44" s="218">
        <f t="shared" si="0"/>
        <v>0</v>
      </c>
      <c r="AE44" s="219">
        <f t="shared" si="0"/>
        <v>0</v>
      </c>
      <c r="AF44" s="219">
        <f t="shared" si="0"/>
        <v>0</v>
      </c>
      <c r="AG44" s="219">
        <f t="shared" si="0"/>
        <v>0</v>
      </c>
      <c r="AH44" s="217">
        <f t="shared" si="0"/>
        <v>0</v>
      </c>
      <c r="AI44" s="114"/>
    </row>
    <row r="45" spans="2:35" x14ac:dyDescent="0.25">
      <c r="B45" s="17"/>
      <c r="D45" s="35"/>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4"/>
    </row>
    <row r="46" spans="2:35" ht="15.75" thickBot="1" x14ac:dyDescent="0.3">
      <c r="B46" s="18"/>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1"/>
    </row>
    <row r="49" spans="3:6" ht="30" customHeight="1" x14ac:dyDescent="0.25">
      <c r="C49" s="220"/>
      <c r="D49" s="478" t="s">
        <v>274</v>
      </c>
      <c r="E49" s="479"/>
      <c r="F49" s="479"/>
    </row>
    <row r="50" spans="3:6" ht="18.75" x14ac:dyDescent="0.25">
      <c r="D50" s="113"/>
    </row>
    <row r="51" spans="3:6" ht="18.75" x14ac:dyDescent="0.25">
      <c r="D51" s="113"/>
    </row>
    <row r="52" spans="3:6" ht="18.75" x14ac:dyDescent="0.25">
      <c r="D52" s="113"/>
    </row>
    <row r="53" spans="3:6" ht="18.75" x14ac:dyDescent="0.25">
      <c r="D53" s="113"/>
    </row>
  </sheetData>
  <mergeCells count="13">
    <mergeCell ref="D49:F49"/>
    <mergeCell ref="F9:I9"/>
    <mergeCell ref="AD13:AH13"/>
    <mergeCell ref="J13:N13"/>
    <mergeCell ref="O13:S13"/>
    <mergeCell ref="T13:X13"/>
    <mergeCell ref="C40:C43"/>
    <mergeCell ref="C27:C39"/>
    <mergeCell ref="C15:C16"/>
    <mergeCell ref="Y13:AC13"/>
    <mergeCell ref="C17:C19"/>
    <mergeCell ref="C20:C26"/>
    <mergeCell ref="E13:I13"/>
  </mergeCells>
  <pageMargins left="0.7" right="0.7" top="0.75" bottom="0.75" header="0.3" footer="0.3"/>
  <pageSetup scale="22"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B1:L96"/>
  <sheetViews>
    <sheetView showGridLines="0" tabSelected="1" topLeftCell="A3" zoomScale="120" zoomScaleNormal="120" workbookViewId="0">
      <selection activeCell="K9" sqref="K9"/>
    </sheetView>
  </sheetViews>
  <sheetFormatPr baseColWidth="10" defaultColWidth="11.42578125" defaultRowHeight="11.25" x14ac:dyDescent="0.2"/>
  <cols>
    <col min="1" max="1" width="3.42578125" style="1" customWidth="1"/>
    <col min="2" max="2" width="5.7109375" style="1" customWidth="1"/>
    <col min="3" max="3" width="50.5703125" style="1" bestFit="1" customWidth="1"/>
    <col min="4" max="8" width="15.7109375" style="106" customWidth="1"/>
    <col min="9" max="9" width="5.7109375" style="1" customWidth="1"/>
    <col min="10" max="11" width="11.42578125" style="1"/>
    <col min="12" max="12" width="12.140625" style="1" customWidth="1"/>
    <col min="13" max="16384" width="11.42578125" style="1"/>
  </cols>
  <sheetData>
    <row r="1" spans="2:12" ht="12" thickBot="1" x14ac:dyDescent="0.25"/>
    <row r="2" spans="2:12" x14ac:dyDescent="0.2">
      <c r="B2" s="21"/>
      <c r="C2" s="22"/>
      <c r="D2" s="107"/>
      <c r="E2" s="107"/>
      <c r="F2" s="107"/>
      <c r="G2" s="107"/>
      <c r="H2" s="107"/>
      <c r="I2" s="23"/>
    </row>
    <row r="3" spans="2:12" x14ac:dyDescent="0.2">
      <c r="B3" s="24"/>
      <c r="I3" s="25"/>
    </row>
    <row r="4" spans="2:12" x14ac:dyDescent="0.2">
      <c r="B4" s="24"/>
      <c r="I4" s="25"/>
    </row>
    <row r="5" spans="2:12" ht="15.75" x14ac:dyDescent="0.2">
      <c r="B5" s="24"/>
      <c r="C5" s="500" t="s">
        <v>275</v>
      </c>
      <c r="D5" s="500"/>
      <c r="E5" s="500"/>
      <c r="F5" s="500"/>
      <c r="G5" s="500"/>
      <c r="H5" s="500"/>
      <c r="I5" s="25"/>
    </row>
    <row r="6" spans="2:12" ht="15.75" x14ac:dyDescent="0.2">
      <c r="B6" s="24"/>
      <c r="C6" s="501" t="s">
        <v>75</v>
      </c>
      <c r="D6" s="501"/>
      <c r="E6" s="501"/>
      <c r="F6" s="501"/>
      <c r="G6" s="501"/>
      <c r="H6" s="501"/>
      <c r="I6" s="25"/>
    </row>
    <row r="7" spans="2:12" ht="15" customHeight="1" x14ac:dyDescent="0.2">
      <c r="B7" s="24"/>
      <c r="C7" s="501" t="s">
        <v>2</v>
      </c>
      <c r="D7" s="501"/>
      <c r="E7" s="501"/>
      <c r="F7" s="501"/>
      <c r="G7" s="501"/>
      <c r="H7" s="501"/>
      <c r="I7" s="25"/>
    </row>
    <row r="8" spans="2:12" x14ac:dyDescent="0.2">
      <c r="B8" s="24"/>
      <c r="I8" s="25"/>
    </row>
    <row r="9" spans="2:12" ht="12" thickBot="1" x14ac:dyDescent="0.25">
      <c r="B9" s="24"/>
      <c r="I9" s="25"/>
    </row>
    <row r="10" spans="2:12" ht="15.75" customHeight="1" x14ac:dyDescent="0.2">
      <c r="B10" s="24"/>
      <c r="C10" s="225" t="s">
        <v>76</v>
      </c>
      <c r="D10" s="109"/>
      <c r="G10" s="110"/>
      <c r="H10" s="110"/>
      <c r="I10" s="95"/>
    </row>
    <row r="11" spans="2:12" ht="15.75" customHeight="1" thickBot="1" x14ac:dyDescent="0.25">
      <c r="B11" s="24"/>
      <c r="C11" s="226" t="s">
        <v>77</v>
      </c>
      <c r="D11" s="111"/>
      <c r="I11" s="25"/>
    </row>
    <row r="12" spans="2:12" ht="12" thickBot="1" x14ac:dyDescent="0.25">
      <c r="B12" s="24"/>
      <c r="I12" s="25"/>
      <c r="J12" s="29"/>
      <c r="K12" s="29"/>
      <c r="L12" s="29"/>
    </row>
    <row r="13" spans="2:12" ht="15" customHeight="1" thickBot="1" x14ac:dyDescent="0.25">
      <c r="B13" s="24"/>
      <c r="C13" s="238" t="s">
        <v>78</v>
      </c>
      <c r="D13" s="387" t="s">
        <v>35</v>
      </c>
      <c r="E13" s="372" t="s">
        <v>36</v>
      </c>
      <c r="F13" s="387" t="s">
        <v>37</v>
      </c>
      <c r="G13" s="372" t="s">
        <v>38</v>
      </c>
      <c r="H13" s="402" t="s">
        <v>39</v>
      </c>
      <c r="I13" s="25"/>
    </row>
    <row r="14" spans="2:12" ht="20.100000000000001" customHeight="1" thickBot="1" x14ac:dyDescent="0.25">
      <c r="B14" s="24"/>
      <c r="C14" s="239" t="s">
        <v>79</v>
      </c>
      <c r="D14" s="415">
        <f>+D15+D20</f>
        <v>0</v>
      </c>
      <c r="E14" s="416">
        <f t="shared" ref="E14:F14" si="0">+E15+E20</f>
        <v>0</v>
      </c>
      <c r="F14" s="415">
        <f t="shared" si="0"/>
        <v>0</v>
      </c>
      <c r="G14" s="416">
        <f>+SUM(G16:G25)</f>
        <v>0</v>
      </c>
      <c r="H14" s="417">
        <f>+SUM(H16:H25)</f>
        <v>0</v>
      </c>
      <c r="I14" s="25"/>
    </row>
    <row r="15" spans="2:12" s="102" customFormat="1" ht="20.100000000000001" customHeight="1" x14ac:dyDescent="0.2">
      <c r="B15" s="101"/>
      <c r="C15" s="227" t="s">
        <v>278</v>
      </c>
      <c r="D15" s="245">
        <f>+D16+D17+D18+D19</f>
        <v>0</v>
      </c>
      <c r="E15" s="454">
        <f t="shared" ref="E15:H15" si="1">+E16+E17+E18+E19</f>
        <v>0</v>
      </c>
      <c r="F15" s="454">
        <f t="shared" si="1"/>
        <v>0</v>
      </c>
      <c r="G15" s="454">
        <f t="shared" si="1"/>
        <v>0</v>
      </c>
      <c r="H15" s="455">
        <f t="shared" si="1"/>
        <v>0</v>
      </c>
      <c r="I15" s="103"/>
    </row>
    <row r="16" spans="2:12" ht="19.5" customHeight="1" x14ac:dyDescent="0.2">
      <c r="B16" s="24"/>
      <c r="C16" s="228" t="s">
        <v>80</v>
      </c>
      <c r="D16" s="241"/>
      <c r="E16" s="242"/>
      <c r="F16" s="241"/>
      <c r="G16" s="243"/>
      <c r="H16" s="244"/>
      <c r="I16" s="25"/>
    </row>
    <row r="17" spans="2:9" ht="19.5" customHeight="1" x14ac:dyDescent="0.2">
      <c r="B17" s="24"/>
      <c r="C17" s="228" t="s">
        <v>81</v>
      </c>
      <c r="D17" s="241"/>
      <c r="E17" s="242"/>
      <c r="F17" s="241"/>
      <c r="G17" s="243"/>
      <c r="H17" s="244"/>
      <c r="I17" s="25"/>
    </row>
    <row r="18" spans="2:9" ht="20.100000000000001" customHeight="1" x14ac:dyDescent="0.2">
      <c r="B18" s="24"/>
      <c r="C18" s="228" t="s">
        <v>82</v>
      </c>
      <c r="D18" s="241"/>
      <c r="E18" s="242"/>
      <c r="F18" s="241"/>
      <c r="G18" s="243"/>
      <c r="H18" s="244"/>
      <c r="I18" s="25"/>
    </row>
    <row r="19" spans="2:9" ht="20.100000000000001" customHeight="1" x14ac:dyDescent="0.2">
      <c r="B19" s="24"/>
      <c r="C19" s="228" t="s">
        <v>83</v>
      </c>
      <c r="D19" s="241"/>
      <c r="E19" s="242"/>
      <c r="F19" s="241"/>
      <c r="G19" s="243"/>
      <c r="H19" s="244"/>
      <c r="I19" s="25"/>
    </row>
    <row r="20" spans="2:9" s="102" customFormat="1" ht="20.100000000000001" customHeight="1" x14ac:dyDescent="0.2">
      <c r="B20" s="101"/>
      <c r="C20" s="229" t="s">
        <v>84</v>
      </c>
      <c r="D20" s="245">
        <f>+D21+D22+D23+D24+D25</f>
        <v>0</v>
      </c>
      <c r="E20" s="454">
        <f t="shared" ref="E20:H20" si="2">+E21+E22+E23+E24+E25</f>
        <v>0</v>
      </c>
      <c r="F20" s="454">
        <f>+F21+F22+F23+F24+F25</f>
        <v>0</v>
      </c>
      <c r="G20" s="454">
        <f t="shared" si="2"/>
        <v>0</v>
      </c>
      <c r="H20" s="454">
        <f t="shared" si="2"/>
        <v>0</v>
      </c>
      <c r="I20" s="103"/>
    </row>
    <row r="21" spans="2:9" s="102" customFormat="1" ht="22.5" customHeight="1" x14ac:dyDescent="0.2">
      <c r="B21" s="101"/>
      <c r="C21" s="228" t="s">
        <v>85</v>
      </c>
      <c r="D21" s="241"/>
      <c r="E21" s="242"/>
      <c r="F21" s="241"/>
      <c r="G21" s="246"/>
      <c r="H21" s="247"/>
      <c r="I21" s="103"/>
    </row>
    <row r="22" spans="2:9" s="102" customFormat="1" ht="20.100000000000001" customHeight="1" x14ac:dyDescent="0.2">
      <c r="B22" s="101"/>
      <c r="C22" s="228" t="s">
        <v>86</v>
      </c>
      <c r="D22" s="241"/>
      <c r="E22" s="242"/>
      <c r="F22" s="241"/>
      <c r="G22" s="246"/>
      <c r="H22" s="247"/>
      <c r="I22" s="103"/>
    </row>
    <row r="23" spans="2:9" ht="20.100000000000001" customHeight="1" x14ac:dyDescent="0.2">
      <c r="B23" s="24"/>
      <c r="C23" s="228" t="s">
        <v>87</v>
      </c>
      <c r="D23" s="241"/>
      <c r="E23" s="242"/>
      <c r="F23" s="241"/>
      <c r="G23" s="248"/>
      <c r="H23" s="249"/>
      <c r="I23" s="25"/>
    </row>
    <row r="24" spans="2:9" ht="20.25" customHeight="1" x14ac:dyDescent="0.2">
      <c r="B24" s="24"/>
      <c r="C24" s="228" t="s">
        <v>88</v>
      </c>
      <c r="D24" s="241"/>
      <c r="E24" s="242"/>
      <c r="F24" s="241"/>
      <c r="G24" s="248"/>
      <c r="H24" s="249"/>
      <c r="I24" s="25"/>
    </row>
    <row r="25" spans="2:9" ht="20.25" customHeight="1" thickBot="1" x14ac:dyDescent="0.25">
      <c r="B25" s="24"/>
      <c r="C25" s="230" t="s">
        <v>89</v>
      </c>
      <c r="D25" s="241"/>
      <c r="E25" s="242"/>
      <c r="F25" s="241"/>
      <c r="G25" s="250"/>
      <c r="H25" s="251"/>
      <c r="I25" s="25"/>
    </row>
    <row r="26" spans="2:9" ht="21.75" customHeight="1" thickBot="1" x14ac:dyDescent="0.25">
      <c r="B26" s="24"/>
      <c r="C26" s="231" t="s">
        <v>90</v>
      </c>
      <c r="D26" s="252">
        <f>SUM(D27:D37)</f>
        <v>0</v>
      </c>
      <c r="E26" s="253">
        <f t="shared" ref="E26:F26" si="3">SUM(E27:E37)</f>
        <v>0</v>
      </c>
      <c r="F26" s="252">
        <f t="shared" si="3"/>
        <v>0</v>
      </c>
      <c r="G26" s="253">
        <f t="shared" ref="G26:H26" si="4">+G29+G30+G31+G32+G33+G35+G36+G37</f>
        <v>0</v>
      </c>
      <c r="H26" s="254">
        <f t="shared" si="4"/>
        <v>0</v>
      </c>
      <c r="I26" s="25"/>
    </row>
    <row r="27" spans="2:9" ht="24.75" customHeight="1" x14ac:dyDescent="0.2">
      <c r="B27" s="24"/>
      <c r="C27" s="228" t="s">
        <v>91</v>
      </c>
      <c r="D27" s="255"/>
      <c r="E27" s="256"/>
      <c r="F27" s="257"/>
      <c r="G27" s="256"/>
      <c r="H27" s="258"/>
      <c r="I27" s="25"/>
    </row>
    <row r="28" spans="2:9" ht="24.95" customHeight="1" x14ac:dyDescent="0.2">
      <c r="B28" s="24"/>
      <c r="C28" s="228" t="s">
        <v>92</v>
      </c>
      <c r="D28" s="259"/>
      <c r="E28" s="260"/>
      <c r="F28" s="261"/>
      <c r="G28" s="260"/>
      <c r="H28" s="262"/>
      <c r="I28" s="25"/>
    </row>
    <row r="29" spans="2:9" ht="24.95" customHeight="1" x14ac:dyDescent="0.2">
      <c r="B29" s="24"/>
      <c r="C29" s="228" t="s">
        <v>93</v>
      </c>
      <c r="D29" s="260"/>
      <c r="E29" s="248"/>
      <c r="F29" s="263"/>
      <c r="G29" s="248"/>
      <c r="H29" s="249"/>
      <c r="I29" s="25"/>
    </row>
    <row r="30" spans="2:9" ht="24.95" customHeight="1" x14ac:dyDescent="0.2">
      <c r="B30" s="24"/>
      <c r="C30" s="228" t="s">
        <v>94</v>
      </c>
      <c r="D30" s="259"/>
      <c r="E30" s="264"/>
      <c r="F30" s="263"/>
      <c r="G30" s="248"/>
      <c r="H30" s="249"/>
      <c r="I30" s="25"/>
    </row>
    <row r="31" spans="2:9" ht="30.75" customHeight="1" x14ac:dyDescent="0.2">
      <c r="B31" s="24"/>
      <c r="C31" s="228" t="s">
        <v>95</v>
      </c>
      <c r="D31" s="259"/>
      <c r="E31" s="264"/>
      <c r="F31" s="263"/>
      <c r="G31" s="248"/>
      <c r="H31" s="249"/>
      <c r="I31" s="25"/>
    </row>
    <row r="32" spans="2:9" ht="24.95" customHeight="1" x14ac:dyDescent="0.2">
      <c r="B32" s="24"/>
      <c r="C32" s="228" t="s">
        <v>96</v>
      </c>
      <c r="D32" s="259"/>
      <c r="E32" s="264"/>
      <c r="F32" s="263"/>
      <c r="G32" s="248"/>
      <c r="H32" s="249"/>
      <c r="I32" s="25"/>
    </row>
    <row r="33" spans="2:10" ht="24.95" customHeight="1" x14ac:dyDescent="0.2">
      <c r="B33" s="24"/>
      <c r="C33" s="228" t="s">
        <v>97</v>
      </c>
      <c r="D33" s="259"/>
      <c r="E33" s="264"/>
      <c r="F33" s="263"/>
      <c r="G33" s="248"/>
      <c r="H33" s="249"/>
      <c r="I33" s="25"/>
    </row>
    <row r="34" spans="2:10" ht="24.95" customHeight="1" x14ac:dyDescent="0.2">
      <c r="B34" s="24"/>
      <c r="C34" s="228" t="s">
        <v>98</v>
      </c>
      <c r="D34" s="259"/>
      <c r="E34" s="264"/>
      <c r="F34" s="261"/>
      <c r="G34" s="260"/>
      <c r="H34" s="262"/>
      <c r="I34" s="25"/>
    </row>
    <row r="35" spans="2:10" ht="20.100000000000001" customHeight="1" x14ac:dyDescent="0.2">
      <c r="B35" s="24"/>
      <c r="C35" s="228" t="s">
        <v>99</v>
      </c>
      <c r="D35" s="259"/>
      <c r="E35" s="264"/>
      <c r="F35" s="263"/>
      <c r="G35" s="248"/>
      <c r="H35" s="249"/>
      <c r="I35" s="25"/>
    </row>
    <row r="36" spans="2:10" ht="20.100000000000001" customHeight="1" x14ac:dyDescent="0.2">
      <c r="B36" s="24"/>
      <c r="C36" s="228" t="s">
        <v>100</v>
      </c>
      <c r="D36" s="259"/>
      <c r="E36" s="264"/>
      <c r="F36" s="263"/>
      <c r="G36" s="248"/>
      <c r="H36" s="249"/>
      <c r="I36" s="25"/>
    </row>
    <row r="37" spans="2:10" ht="20.100000000000001" customHeight="1" thickBot="1" x14ac:dyDescent="0.25">
      <c r="B37" s="24"/>
      <c r="C37" s="228" t="s">
        <v>101</v>
      </c>
      <c r="D37" s="259"/>
      <c r="E37" s="248"/>
      <c r="F37" s="263"/>
      <c r="G37" s="248"/>
      <c r="H37" s="249"/>
      <c r="I37" s="25"/>
    </row>
    <row r="38" spans="2:10" s="34" customFormat="1" ht="20.100000000000001" customHeight="1" thickBot="1" x14ac:dyDescent="0.3">
      <c r="B38" s="96"/>
      <c r="C38" s="232" t="s">
        <v>102</v>
      </c>
      <c r="D38" s="265">
        <f>SUM(D39:D52)</f>
        <v>0</v>
      </c>
      <c r="E38" s="266">
        <f>SUM(E39:E52)</f>
        <v>0</v>
      </c>
      <c r="F38" s="265">
        <f>(SUM(F39:F47))+(SUM(F49:F52))</f>
        <v>0</v>
      </c>
      <c r="G38" s="266">
        <f t="shared" ref="G38:H38" si="5">(SUM(G39:G47))+(SUM(G49:G52))</f>
        <v>0</v>
      </c>
      <c r="H38" s="267">
        <f t="shared" si="5"/>
        <v>0</v>
      </c>
      <c r="I38" s="97"/>
    </row>
    <row r="39" spans="2:10" ht="20.100000000000001" customHeight="1" x14ac:dyDescent="0.2">
      <c r="B39" s="24"/>
      <c r="C39" s="228" t="s">
        <v>103</v>
      </c>
      <c r="D39" s="268"/>
      <c r="E39" s="269"/>
      <c r="F39" s="270"/>
      <c r="G39" s="269"/>
      <c r="H39" s="271"/>
      <c r="I39" s="25"/>
    </row>
    <row r="40" spans="2:10" ht="20.100000000000001" customHeight="1" x14ac:dyDescent="0.2">
      <c r="B40" s="24"/>
      <c r="C40" s="228" t="s">
        <v>104</v>
      </c>
      <c r="D40" s="272"/>
      <c r="E40" s="248"/>
      <c r="F40" s="263"/>
      <c r="G40" s="248"/>
      <c r="H40" s="249"/>
      <c r="I40" s="25"/>
    </row>
    <row r="41" spans="2:10" ht="20.100000000000001" customHeight="1" x14ac:dyDescent="0.2">
      <c r="B41" s="24"/>
      <c r="C41" s="228" t="s">
        <v>105</v>
      </c>
      <c r="D41" s="273"/>
      <c r="E41" s="248"/>
      <c r="F41" s="263"/>
      <c r="G41" s="248"/>
      <c r="H41" s="249"/>
      <c r="I41" s="25"/>
    </row>
    <row r="42" spans="2:10" ht="20.100000000000001" customHeight="1" x14ac:dyDescent="0.2">
      <c r="B42" s="24"/>
      <c r="C42" s="228" t="s">
        <v>106</v>
      </c>
      <c r="D42" s="273"/>
      <c r="E42" s="248"/>
      <c r="F42" s="263"/>
      <c r="G42" s="248"/>
      <c r="H42" s="249"/>
      <c r="I42" s="25"/>
    </row>
    <row r="43" spans="2:10" ht="20.100000000000001" customHeight="1" x14ac:dyDescent="0.2">
      <c r="B43" s="24"/>
      <c r="C43" s="228" t="s">
        <v>107</v>
      </c>
      <c r="D43" s="273"/>
      <c r="E43" s="248"/>
      <c r="F43" s="263"/>
      <c r="G43" s="248"/>
      <c r="H43" s="249"/>
      <c r="I43" s="25"/>
    </row>
    <row r="44" spans="2:10" ht="20.100000000000001" customHeight="1" x14ac:dyDescent="0.2">
      <c r="B44" s="24"/>
      <c r="C44" s="228" t="s">
        <v>108</v>
      </c>
      <c r="D44" s="273"/>
      <c r="E44" s="248"/>
      <c r="F44" s="263"/>
      <c r="G44" s="248"/>
      <c r="H44" s="249"/>
      <c r="I44" s="25"/>
    </row>
    <row r="45" spans="2:10" ht="20.100000000000001" customHeight="1" x14ac:dyDescent="0.2">
      <c r="B45" s="24"/>
      <c r="C45" s="228" t="s">
        <v>109</v>
      </c>
      <c r="D45" s="273"/>
      <c r="E45" s="248"/>
      <c r="F45" s="263"/>
      <c r="G45" s="248"/>
      <c r="H45" s="249"/>
      <c r="I45" s="25"/>
    </row>
    <row r="46" spans="2:10" ht="20.100000000000001" customHeight="1" x14ac:dyDescent="0.2">
      <c r="B46" s="24"/>
      <c r="C46" s="228" t="s">
        <v>110</v>
      </c>
      <c r="D46" s="273"/>
      <c r="E46" s="248"/>
      <c r="F46" s="263"/>
      <c r="G46" s="248"/>
      <c r="H46" s="249"/>
      <c r="I46" s="25"/>
    </row>
    <row r="47" spans="2:10" ht="20.100000000000001" customHeight="1" x14ac:dyDescent="0.2">
      <c r="B47" s="24"/>
      <c r="C47" s="228" t="s">
        <v>111</v>
      </c>
      <c r="D47" s="273"/>
      <c r="E47" s="248"/>
      <c r="F47" s="263"/>
      <c r="G47" s="248"/>
      <c r="H47" s="249"/>
      <c r="I47" s="25"/>
    </row>
    <row r="48" spans="2:10" ht="24.95" customHeight="1" x14ac:dyDescent="0.2">
      <c r="B48" s="24"/>
      <c r="C48" s="228" t="s">
        <v>112</v>
      </c>
      <c r="D48" s="274"/>
      <c r="E48" s="275"/>
      <c r="F48" s="276"/>
      <c r="G48" s="275"/>
      <c r="H48" s="277"/>
      <c r="I48" s="25"/>
      <c r="J48" s="124"/>
    </row>
    <row r="49" spans="2:10" s="453" customFormat="1" ht="24.95" customHeight="1" x14ac:dyDescent="0.25">
      <c r="B49" s="445"/>
      <c r="C49" s="446" t="s">
        <v>113</v>
      </c>
      <c r="D49" s="447"/>
      <c r="E49" s="448"/>
      <c r="F49" s="447"/>
      <c r="G49" s="449"/>
      <c r="H49" s="450"/>
      <c r="I49" s="451"/>
      <c r="J49" s="452"/>
    </row>
    <row r="50" spans="2:10" ht="24.95" customHeight="1" x14ac:dyDescent="0.2">
      <c r="B50" s="24"/>
      <c r="C50" s="228" t="s">
        <v>114</v>
      </c>
      <c r="D50" s="273"/>
      <c r="E50" s="278"/>
      <c r="F50" s="273"/>
      <c r="G50" s="278"/>
      <c r="H50" s="279"/>
      <c r="I50" s="25"/>
    </row>
    <row r="51" spans="2:10" ht="24.95" customHeight="1" x14ac:dyDescent="0.2">
      <c r="B51" s="24"/>
      <c r="C51" s="228" t="s">
        <v>115</v>
      </c>
      <c r="D51" s="276"/>
      <c r="E51" s="275"/>
      <c r="F51" s="276"/>
      <c r="G51" s="275"/>
      <c r="H51" s="280"/>
      <c r="I51" s="25"/>
    </row>
    <row r="52" spans="2:10" ht="20.100000000000001" customHeight="1" thickBot="1" x14ac:dyDescent="0.25">
      <c r="B52" s="24"/>
      <c r="C52" s="228" t="s">
        <v>116</v>
      </c>
      <c r="D52" s="281"/>
      <c r="E52" s="282"/>
      <c r="F52" s="283"/>
      <c r="G52" s="282"/>
      <c r="H52" s="284"/>
      <c r="I52" s="25"/>
    </row>
    <row r="53" spans="2:10" ht="20.100000000000001" customHeight="1" thickBot="1" x14ac:dyDescent="0.25">
      <c r="B53" s="24"/>
      <c r="C53" s="232" t="s">
        <v>117</v>
      </c>
      <c r="D53" s="265">
        <f>D54+D57</f>
        <v>0</v>
      </c>
      <c r="E53" s="266">
        <f>E54+E57</f>
        <v>0</v>
      </c>
      <c r="F53" s="265">
        <f>F54+F57</f>
        <v>0</v>
      </c>
      <c r="G53" s="266">
        <f>G54+G57</f>
        <v>0</v>
      </c>
      <c r="H53" s="267">
        <f>H54+H57</f>
        <v>0</v>
      </c>
      <c r="I53" s="25"/>
    </row>
    <row r="54" spans="2:10" ht="20.100000000000001" customHeight="1" thickBot="1" x14ac:dyDescent="0.25">
      <c r="B54" s="24"/>
      <c r="C54" s="232" t="s">
        <v>118</v>
      </c>
      <c r="D54" s="265">
        <f>+D55+D56</f>
        <v>0</v>
      </c>
      <c r="E54" s="266">
        <f t="shared" ref="E54:H54" si="6">+E55+E56</f>
        <v>0</v>
      </c>
      <c r="F54" s="265">
        <f t="shared" si="6"/>
        <v>0</v>
      </c>
      <c r="G54" s="266">
        <f t="shared" si="6"/>
        <v>0</v>
      </c>
      <c r="H54" s="267">
        <f t="shared" si="6"/>
        <v>0</v>
      </c>
      <c r="I54" s="25"/>
    </row>
    <row r="55" spans="2:10" ht="20.100000000000001" customHeight="1" x14ac:dyDescent="0.2">
      <c r="B55" s="24"/>
      <c r="C55" s="228" t="s">
        <v>119</v>
      </c>
      <c r="D55" s="285"/>
      <c r="E55" s="286"/>
      <c r="F55" s="287"/>
      <c r="G55" s="286"/>
      <c r="H55" s="288"/>
      <c r="I55" s="25"/>
    </row>
    <row r="56" spans="2:10" ht="20.100000000000001" customHeight="1" thickBot="1" x14ac:dyDescent="0.25">
      <c r="B56" s="24"/>
      <c r="C56" s="228" t="s">
        <v>120</v>
      </c>
      <c r="D56" s="289"/>
      <c r="E56" s="290"/>
      <c r="F56" s="291"/>
      <c r="G56" s="290"/>
      <c r="H56" s="292"/>
      <c r="I56" s="25"/>
    </row>
    <row r="57" spans="2:10" ht="21.75" customHeight="1" thickBot="1" x14ac:dyDescent="0.25">
      <c r="B57" s="24"/>
      <c r="C57" s="233" t="s">
        <v>121</v>
      </c>
      <c r="D57" s="265">
        <f>SUM(D58:D65)</f>
        <v>0</v>
      </c>
      <c r="E57" s="266">
        <f>SUM(E58:E65)</f>
        <v>0</v>
      </c>
      <c r="F57" s="265">
        <f>SUM(F58:F65)</f>
        <v>0</v>
      </c>
      <c r="G57" s="266">
        <f>SUM(G58:G65)</f>
        <v>0</v>
      </c>
      <c r="H57" s="267">
        <f>SUM(H58:H65)</f>
        <v>0</v>
      </c>
      <c r="I57" s="25"/>
    </row>
    <row r="58" spans="2:10" ht="20.100000000000001" customHeight="1" x14ac:dyDescent="0.2">
      <c r="B58" s="24"/>
      <c r="C58" s="228" t="s">
        <v>122</v>
      </c>
      <c r="D58" s="285"/>
      <c r="E58" s="286"/>
      <c r="F58" s="287"/>
      <c r="G58" s="286"/>
      <c r="H58" s="288"/>
      <c r="I58" s="25"/>
    </row>
    <row r="59" spans="2:10" ht="20.100000000000001" customHeight="1" x14ac:dyDescent="0.2">
      <c r="B59" s="24"/>
      <c r="C59" s="228" t="s">
        <v>123</v>
      </c>
      <c r="D59" s="293"/>
      <c r="E59" s="294"/>
      <c r="F59" s="295"/>
      <c r="G59" s="294"/>
      <c r="H59" s="296"/>
      <c r="I59" s="25"/>
    </row>
    <row r="60" spans="2:10" ht="24.95" customHeight="1" x14ac:dyDescent="0.2">
      <c r="B60" s="24"/>
      <c r="C60" s="228" t="s">
        <v>124</v>
      </c>
      <c r="D60" s="293"/>
      <c r="E60" s="294"/>
      <c r="F60" s="295"/>
      <c r="G60" s="294"/>
      <c r="H60" s="296"/>
      <c r="I60" s="25"/>
    </row>
    <row r="61" spans="2:10" ht="24.95" customHeight="1" x14ac:dyDescent="0.2">
      <c r="B61" s="24"/>
      <c r="C61" s="228" t="s">
        <v>125</v>
      </c>
      <c r="D61" s="293"/>
      <c r="E61" s="294"/>
      <c r="F61" s="295"/>
      <c r="G61" s="294"/>
      <c r="H61" s="296"/>
      <c r="I61" s="25"/>
    </row>
    <row r="62" spans="2:10" ht="20.100000000000001" customHeight="1" x14ac:dyDescent="0.2">
      <c r="B62" s="24"/>
      <c r="C62" s="228" t="s">
        <v>126</v>
      </c>
      <c r="D62" s="293"/>
      <c r="E62" s="294"/>
      <c r="F62" s="295"/>
      <c r="G62" s="294"/>
      <c r="H62" s="296"/>
      <c r="I62" s="25"/>
    </row>
    <row r="63" spans="2:10" ht="20.100000000000001" customHeight="1" x14ac:dyDescent="0.2">
      <c r="B63" s="24"/>
      <c r="C63" s="228" t="s">
        <v>127</v>
      </c>
      <c r="D63" s="293"/>
      <c r="E63" s="294"/>
      <c r="F63" s="295"/>
      <c r="G63" s="294"/>
      <c r="H63" s="296"/>
      <c r="I63" s="25"/>
    </row>
    <row r="64" spans="2:10" ht="20.100000000000001" customHeight="1" x14ac:dyDescent="0.2">
      <c r="B64" s="24"/>
      <c r="C64" s="228" t="s">
        <v>128</v>
      </c>
      <c r="D64" s="293"/>
      <c r="E64" s="294"/>
      <c r="F64" s="295"/>
      <c r="G64" s="294"/>
      <c r="H64" s="296"/>
      <c r="I64" s="25"/>
    </row>
    <row r="65" spans="2:9" ht="20.100000000000001" customHeight="1" x14ac:dyDescent="0.2">
      <c r="B65" s="24"/>
      <c r="C65" s="228" t="s">
        <v>129</v>
      </c>
      <c r="D65" s="293"/>
      <c r="E65" s="294"/>
      <c r="F65" s="295"/>
      <c r="G65" s="294"/>
      <c r="H65" s="296"/>
      <c r="I65" s="25"/>
    </row>
    <row r="66" spans="2:9" ht="20.100000000000001" customHeight="1" thickBot="1" x14ac:dyDescent="0.25">
      <c r="B66" s="24"/>
      <c r="C66" s="228" t="s">
        <v>130</v>
      </c>
      <c r="D66" s="297"/>
      <c r="E66" s="298"/>
      <c r="F66" s="299"/>
      <c r="G66" s="298"/>
      <c r="H66" s="300"/>
      <c r="I66" s="25"/>
    </row>
    <row r="67" spans="2:9" ht="20.100000000000001" customHeight="1" thickBot="1" x14ac:dyDescent="0.25">
      <c r="B67" s="24"/>
      <c r="C67" s="234" t="s">
        <v>131</v>
      </c>
      <c r="D67" s="265">
        <f>SUM(D68:D76)</f>
        <v>0</v>
      </c>
      <c r="E67" s="266">
        <f>SUM(E68:E76)</f>
        <v>0</v>
      </c>
      <c r="F67" s="265">
        <f>SUM(F68:F76)</f>
        <v>0</v>
      </c>
      <c r="G67" s="266">
        <f>SUM(G68:G76)</f>
        <v>0</v>
      </c>
      <c r="H67" s="267">
        <f>SUM(H68:H76)</f>
        <v>0</v>
      </c>
      <c r="I67" s="25"/>
    </row>
    <row r="68" spans="2:9" ht="20.100000000000001" customHeight="1" x14ac:dyDescent="0.2">
      <c r="B68" s="24"/>
      <c r="C68" s="228" t="s">
        <v>132</v>
      </c>
      <c r="D68" s="285"/>
      <c r="E68" s="301"/>
      <c r="F68" s="287"/>
      <c r="G68" s="286"/>
      <c r="H68" s="288"/>
      <c r="I68" s="25"/>
    </row>
    <row r="69" spans="2:9" ht="20.100000000000001" customHeight="1" x14ac:dyDescent="0.2">
      <c r="B69" s="24"/>
      <c r="C69" s="228" t="s">
        <v>133</v>
      </c>
      <c r="D69" s="293"/>
      <c r="E69" s="302"/>
      <c r="F69" s="295"/>
      <c r="G69" s="294"/>
      <c r="H69" s="296"/>
      <c r="I69" s="25"/>
    </row>
    <row r="70" spans="2:9" ht="20.100000000000001" customHeight="1" x14ac:dyDescent="0.2">
      <c r="B70" s="24"/>
      <c r="C70" s="228" t="s">
        <v>134</v>
      </c>
      <c r="D70" s="293"/>
      <c r="E70" s="294"/>
      <c r="F70" s="295"/>
      <c r="G70" s="294"/>
      <c r="H70" s="296"/>
      <c r="I70" s="25"/>
    </row>
    <row r="71" spans="2:9" ht="20.100000000000001" customHeight="1" x14ac:dyDescent="0.2">
      <c r="B71" s="24"/>
      <c r="C71" s="228" t="s">
        <v>135</v>
      </c>
      <c r="D71" s="293"/>
      <c r="E71" s="294"/>
      <c r="F71" s="295"/>
      <c r="G71" s="294"/>
      <c r="H71" s="296"/>
      <c r="I71" s="25"/>
    </row>
    <row r="72" spans="2:9" ht="20.100000000000001" customHeight="1" x14ac:dyDescent="0.2">
      <c r="B72" s="24"/>
      <c r="C72" s="228" t="s">
        <v>136</v>
      </c>
      <c r="D72" s="293"/>
      <c r="E72" s="294"/>
      <c r="F72" s="295"/>
      <c r="G72" s="294"/>
      <c r="H72" s="296"/>
      <c r="I72" s="25"/>
    </row>
    <row r="73" spans="2:9" ht="20.100000000000001" customHeight="1" x14ac:dyDescent="0.2">
      <c r="B73" s="24"/>
      <c r="C73" s="228" t="s">
        <v>137</v>
      </c>
      <c r="D73" s="293"/>
      <c r="E73" s="294"/>
      <c r="F73" s="303"/>
      <c r="G73" s="304"/>
      <c r="H73" s="305"/>
      <c r="I73" s="25"/>
    </row>
    <row r="74" spans="2:9" ht="20.100000000000001" customHeight="1" x14ac:dyDescent="0.2">
      <c r="B74" s="24"/>
      <c r="C74" s="228" t="s">
        <v>138</v>
      </c>
      <c r="D74" s="293"/>
      <c r="E74" s="294"/>
      <c r="F74" s="295"/>
      <c r="G74" s="294"/>
      <c r="H74" s="296"/>
      <c r="I74" s="25"/>
    </row>
    <row r="75" spans="2:9" s="34" customFormat="1" ht="20.100000000000001" customHeight="1" x14ac:dyDescent="0.25">
      <c r="B75" s="96"/>
      <c r="C75" s="228" t="s">
        <v>139</v>
      </c>
      <c r="D75" s="293"/>
      <c r="E75" s="306"/>
      <c r="F75" s="307"/>
      <c r="G75" s="306"/>
      <c r="H75" s="308"/>
      <c r="I75" s="97"/>
    </row>
    <row r="76" spans="2:9" s="34" customFormat="1" ht="20.100000000000001" customHeight="1" thickBot="1" x14ac:dyDescent="0.3">
      <c r="B76" s="96"/>
      <c r="C76" s="228" t="s">
        <v>140</v>
      </c>
      <c r="D76" s="289"/>
      <c r="E76" s="309"/>
      <c r="F76" s="310"/>
      <c r="G76" s="309"/>
      <c r="H76" s="311"/>
      <c r="I76" s="97"/>
    </row>
    <row r="77" spans="2:9" ht="18.75" customHeight="1" thickBot="1" x14ac:dyDescent="0.25">
      <c r="B77" s="24"/>
      <c r="C77" s="235" t="s">
        <v>141</v>
      </c>
      <c r="D77" s="265">
        <f>D14+D26+D38+D53+D67</f>
        <v>0</v>
      </c>
      <c r="E77" s="266">
        <f>E14+E26+E38+E53+E67</f>
        <v>0</v>
      </c>
      <c r="F77" s="265">
        <f>F14+F26+F38+F53+F67</f>
        <v>0</v>
      </c>
      <c r="G77" s="266">
        <f>G14+G26+G38+G53+G67</f>
        <v>0</v>
      </c>
      <c r="H77" s="267">
        <f>H14+H26+H38+H53+H67</f>
        <v>0</v>
      </c>
      <c r="I77" s="25"/>
    </row>
    <row r="78" spans="2:9" ht="10.5" customHeight="1" x14ac:dyDescent="0.2">
      <c r="B78" s="24"/>
      <c r="I78" s="25"/>
    </row>
    <row r="79" spans="2:9" ht="12" thickBot="1" x14ac:dyDescent="0.25">
      <c r="B79" s="26"/>
      <c r="C79" s="27"/>
      <c r="D79" s="112"/>
      <c r="E79" s="112"/>
      <c r="F79" s="112"/>
      <c r="G79" s="112"/>
      <c r="H79" s="112"/>
      <c r="I79" s="28"/>
    </row>
    <row r="81" spans="3:9" ht="12" customHeight="1" x14ac:dyDescent="0.2">
      <c r="C81" s="502"/>
      <c r="D81" s="479" t="s">
        <v>279</v>
      </c>
      <c r="E81" s="479"/>
      <c r="F81" s="479"/>
      <c r="G81" s="479"/>
      <c r="H81" s="479"/>
    </row>
    <row r="82" spans="3:9" ht="18.75" customHeight="1" x14ac:dyDescent="0.2">
      <c r="C82" s="502"/>
      <c r="D82" s="479"/>
      <c r="E82" s="479"/>
      <c r="F82" s="479"/>
      <c r="G82" s="479"/>
      <c r="H82" s="479"/>
    </row>
    <row r="96" spans="3:9" x14ac:dyDescent="0.2">
      <c r="I96" s="30"/>
    </row>
  </sheetData>
  <mergeCells count="5">
    <mergeCell ref="C5:H5"/>
    <mergeCell ref="C6:H6"/>
    <mergeCell ref="C7:H7"/>
    <mergeCell ref="D81:H82"/>
    <mergeCell ref="C81:C82"/>
  </mergeCells>
  <pageMargins left="0.7" right="0.7" top="0.75" bottom="0.75" header="0.3" footer="0.3"/>
  <pageSetup scale="43"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B1:L112"/>
  <sheetViews>
    <sheetView showGridLines="0" zoomScale="110" zoomScaleNormal="110" workbookViewId="0">
      <selection activeCell="K18" sqref="K18"/>
    </sheetView>
  </sheetViews>
  <sheetFormatPr baseColWidth="10" defaultColWidth="11.42578125" defaultRowHeight="11.25" x14ac:dyDescent="0.2"/>
  <cols>
    <col min="1" max="2" width="5.7109375" style="1" customWidth="1"/>
    <col min="3" max="3" width="69.42578125" style="1" customWidth="1"/>
    <col min="4" max="6" width="11.7109375" style="106" customWidth="1"/>
    <col min="7" max="7" width="13.28515625" style="106" customWidth="1"/>
    <col min="8" max="8" width="11.7109375" style="106" customWidth="1"/>
    <col min="9" max="9" width="5.7109375" style="1" customWidth="1"/>
    <col min="10" max="10" width="30.28515625" style="115" customWidth="1"/>
    <col min="11" max="11" width="11.42578125" style="1"/>
    <col min="12" max="12" width="41" style="1" customWidth="1"/>
    <col min="13" max="16384" width="11.42578125" style="1"/>
  </cols>
  <sheetData>
    <row r="1" spans="2:12" ht="12" thickBot="1" x14ac:dyDescent="0.25"/>
    <row r="2" spans="2:12" x14ac:dyDescent="0.2">
      <c r="B2" s="21"/>
      <c r="C2" s="22"/>
      <c r="D2" s="107"/>
      <c r="E2" s="107"/>
      <c r="F2" s="107"/>
      <c r="G2" s="107"/>
      <c r="H2" s="107"/>
      <c r="I2" s="23"/>
    </row>
    <row r="3" spans="2:12" x14ac:dyDescent="0.2">
      <c r="B3" s="24"/>
      <c r="I3" s="25"/>
    </row>
    <row r="4" spans="2:12" x14ac:dyDescent="0.2">
      <c r="B4" s="24"/>
      <c r="I4" s="25"/>
    </row>
    <row r="5" spans="2:12" ht="18.75" x14ac:dyDescent="0.2">
      <c r="B5" s="24"/>
      <c r="C5" s="503" t="s">
        <v>280</v>
      </c>
      <c r="D5" s="503"/>
      <c r="E5" s="503"/>
      <c r="F5" s="503"/>
      <c r="G5" s="503"/>
      <c r="H5" s="503"/>
      <c r="I5" s="25"/>
    </row>
    <row r="6" spans="2:12" ht="18.75" x14ac:dyDescent="0.2">
      <c r="B6" s="24"/>
      <c r="C6" s="504" t="s">
        <v>142</v>
      </c>
      <c r="D6" s="504"/>
      <c r="E6" s="504"/>
      <c r="F6" s="504"/>
      <c r="G6" s="504"/>
      <c r="H6" s="504"/>
      <c r="I6" s="25"/>
    </row>
    <row r="7" spans="2:12" ht="15" customHeight="1" x14ac:dyDescent="0.2">
      <c r="B7" s="24"/>
      <c r="C7" s="504" t="s">
        <v>2</v>
      </c>
      <c r="D7" s="504"/>
      <c r="E7" s="504"/>
      <c r="F7" s="504"/>
      <c r="G7" s="504"/>
      <c r="H7" s="504"/>
      <c r="I7" s="25"/>
    </row>
    <row r="8" spans="2:12" x14ac:dyDescent="0.2">
      <c r="B8" s="24"/>
      <c r="I8" s="25"/>
    </row>
    <row r="9" spans="2:12" x14ac:dyDescent="0.2">
      <c r="B9" s="24"/>
      <c r="I9" s="25"/>
    </row>
    <row r="10" spans="2:12" ht="15.75" thickBot="1" x14ac:dyDescent="0.25">
      <c r="B10" s="24"/>
      <c r="G10" s="108"/>
      <c r="H10" s="108"/>
      <c r="I10" s="33"/>
    </row>
    <row r="11" spans="2:12" ht="15.75" customHeight="1" x14ac:dyDescent="0.2">
      <c r="B11" s="24"/>
      <c r="C11" s="225" t="s">
        <v>76</v>
      </c>
      <c r="D11" s="236"/>
      <c r="G11" s="110"/>
      <c r="H11" s="110"/>
      <c r="I11" s="95"/>
    </row>
    <row r="12" spans="2:12" ht="15.75" customHeight="1" thickBot="1" x14ac:dyDescent="0.25">
      <c r="B12" s="24"/>
      <c r="C12" s="226" t="s">
        <v>77</v>
      </c>
      <c r="D12" s="237"/>
      <c r="I12" s="25"/>
    </row>
    <row r="13" spans="2:12" x14ac:dyDescent="0.2">
      <c r="B13" s="24"/>
      <c r="I13" s="25"/>
      <c r="J13" s="116"/>
      <c r="K13" s="29"/>
      <c r="L13" s="29"/>
    </row>
    <row r="14" spans="2:12" ht="11.25" customHeight="1" thickBot="1" x14ac:dyDescent="0.25">
      <c r="B14" s="24"/>
      <c r="I14" s="25"/>
    </row>
    <row r="15" spans="2:12" ht="15.75" customHeight="1" thickBot="1" x14ac:dyDescent="0.25">
      <c r="B15" s="24"/>
      <c r="C15" s="238" t="s">
        <v>143</v>
      </c>
      <c r="D15" s="348" t="s">
        <v>35</v>
      </c>
      <c r="E15" s="372" t="s">
        <v>36</v>
      </c>
      <c r="F15" s="387" t="s">
        <v>37</v>
      </c>
      <c r="G15" s="372" t="s">
        <v>38</v>
      </c>
      <c r="H15" s="402" t="s">
        <v>39</v>
      </c>
      <c r="I15" s="25"/>
      <c r="J15" s="118"/>
    </row>
    <row r="16" spans="2:12" ht="15" customHeight="1" thickBot="1" x14ac:dyDescent="0.25">
      <c r="B16" s="24"/>
      <c r="C16" s="239" t="s">
        <v>79</v>
      </c>
      <c r="D16" s="349">
        <f>+D17</f>
        <v>0</v>
      </c>
      <c r="E16" s="373">
        <f t="shared" ref="E16:H16" si="0">+E17</f>
        <v>0</v>
      </c>
      <c r="F16" s="388">
        <f t="shared" si="0"/>
        <v>0</v>
      </c>
      <c r="G16" s="373">
        <f t="shared" si="0"/>
        <v>0</v>
      </c>
      <c r="H16" s="403">
        <f t="shared" si="0"/>
        <v>0</v>
      </c>
      <c r="I16" s="25"/>
    </row>
    <row r="17" spans="2:10" ht="20.25" customHeight="1" thickBot="1" x14ac:dyDescent="0.25">
      <c r="B17" s="24"/>
      <c r="C17" s="228" t="s">
        <v>144</v>
      </c>
      <c r="D17" s="350"/>
      <c r="E17" s="374"/>
      <c r="F17" s="389"/>
      <c r="G17" s="374"/>
      <c r="H17" s="404"/>
      <c r="I17" s="25"/>
      <c r="J17" s="119"/>
    </row>
    <row r="18" spans="2:10" ht="12" thickBot="1" x14ac:dyDescent="0.25">
      <c r="B18" s="24"/>
      <c r="C18" s="240" t="s">
        <v>145</v>
      </c>
      <c r="D18" s="351">
        <f>SUM(D19:D21)</f>
        <v>0</v>
      </c>
      <c r="E18" s="253">
        <f>SUM(E19:E21)</f>
        <v>0</v>
      </c>
      <c r="F18" s="252">
        <f>SUM(F19:F21)</f>
        <v>0</v>
      </c>
      <c r="G18" s="253">
        <f>SUM(G19:G21)</f>
        <v>0</v>
      </c>
      <c r="H18" s="254">
        <f>SUM(H19:H21)</f>
        <v>0</v>
      </c>
      <c r="I18" s="25"/>
    </row>
    <row r="19" spans="2:10" ht="16.5" customHeight="1" x14ac:dyDescent="0.2">
      <c r="B19" s="24"/>
      <c r="C19" s="228" t="s">
        <v>146</v>
      </c>
      <c r="D19" s="352"/>
      <c r="E19" s="375"/>
      <c r="F19" s="390"/>
      <c r="G19" s="375"/>
      <c r="H19" s="405"/>
      <c r="I19" s="25"/>
    </row>
    <row r="20" spans="2:10" ht="20.25" customHeight="1" x14ac:dyDescent="0.2">
      <c r="B20" s="24"/>
      <c r="C20" s="228" t="s">
        <v>147</v>
      </c>
      <c r="D20" s="353"/>
      <c r="E20" s="376"/>
      <c r="F20" s="391"/>
      <c r="G20" s="376"/>
      <c r="H20" s="405"/>
      <c r="I20" s="25"/>
      <c r="J20" s="119"/>
    </row>
    <row r="21" spans="2:10" ht="24" customHeight="1" thickBot="1" x14ac:dyDescent="0.25">
      <c r="B21" s="24"/>
      <c r="C21" s="228" t="s">
        <v>148</v>
      </c>
      <c r="D21" s="354"/>
      <c r="E21" s="377"/>
      <c r="F21" s="392"/>
      <c r="G21" s="377"/>
      <c r="H21" s="406"/>
      <c r="I21" s="25"/>
    </row>
    <row r="22" spans="2:10" s="34" customFormat="1" ht="13.5" customHeight="1" thickBot="1" x14ac:dyDescent="0.3">
      <c r="B22" s="96"/>
      <c r="C22" s="232" t="s">
        <v>149</v>
      </c>
      <c r="D22" s="355">
        <f>+SUM(D23:D73)</f>
        <v>0</v>
      </c>
      <c r="E22" s="266">
        <f>+SUM(E23:E73)</f>
        <v>0</v>
      </c>
      <c r="F22" s="265">
        <f>+SUM(F23:F73)</f>
        <v>0</v>
      </c>
      <c r="G22" s="266">
        <f>+SUM(G23:G73)</f>
        <v>0</v>
      </c>
      <c r="H22" s="267">
        <f>+SUM(H23:H73)</f>
        <v>0</v>
      </c>
      <c r="I22" s="97"/>
      <c r="J22" s="117"/>
    </row>
    <row r="23" spans="2:10" ht="13.5" customHeight="1" x14ac:dyDescent="0.2">
      <c r="B23" s="24"/>
      <c r="C23" s="418" t="s">
        <v>150</v>
      </c>
      <c r="D23" s="419"/>
      <c r="E23" s="420"/>
      <c r="F23" s="421"/>
      <c r="G23" s="420"/>
      <c r="H23" s="422"/>
      <c r="I23" s="25"/>
    </row>
    <row r="24" spans="2:10" ht="13.5" customHeight="1" x14ac:dyDescent="0.2">
      <c r="B24" s="24"/>
      <c r="C24" s="228" t="s">
        <v>151</v>
      </c>
      <c r="D24" s="356"/>
      <c r="E24" s="248"/>
      <c r="F24" s="263"/>
      <c r="G24" s="248"/>
      <c r="H24" s="249"/>
      <c r="I24" s="25"/>
    </row>
    <row r="25" spans="2:10" ht="13.5" customHeight="1" x14ac:dyDescent="0.2">
      <c r="B25" s="24"/>
      <c r="C25" s="228" t="s">
        <v>152</v>
      </c>
      <c r="D25" s="356"/>
      <c r="E25" s="248"/>
      <c r="F25" s="263"/>
      <c r="G25" s="248"/>
      <c r="H25" s="249"/>
      <c r="I25" s="25"/>
    </row>
    <row r="26" spans="2:10" ht="13.5" customHeight="1" x14ac:dyDescent="0.2">
      <c r="B26" s="24"/>
      <c r="C26" s="423" t="s">
        <v>153</v>
      </c>
      <c r="D26" s="424"/>
      <c r="E26" s="425"/>
      <c r="F26" s="426"/>
      <c r="G26" s="425"/>
      <c r="H26" s="427"/>
      <c r="I26" s="25"/>
    </row>
    <row r="27" spans="2:10" ht="13.5" customHeight="1" x14ac:dyDescent="0.2">
      <c r="B27" s="24"/>
      <c r="C27" s="228" t="s">
        <v>154</v>
      </c>
      <c r="D27" s="356"/>
      <c r="E27" s="248"/>
      <c r="F27" s="263"/>
      <c r="G27" s="248"/>
      <c r="H27" s="249"/>
      <c r="I27" s="25"/>
    </row>
    <row r="28" spans="2:10" ht="13.5" customHeight="1" x14ac:dyDescent="0.2">
      <c r="B28" s="24"/>
      <c r="C28" s="228" t="s">
        <v>155</v>
      </c>
      <c r="D28" s="356"/>
      <c r="E28" s="248"/>
      <c r="F28" s="263"/>
      <c r="G28" s="248"/>
      <c r="H28" s="249"/>
      <c r="I28" s="25"/>
    </row>
    <row r="29" spans="2:10" ht="13.5" customHeight="1" x14ac:dyDescent="0.2">
      <c r="B29" s="24"/>
      <c r="C29" s="423" t="s">
        <v>156</v>
      </c>
      <c r="D29" s="424"/>
      <c r="E29" s="425"/>
      <c r="F29" s="426"/>
      <c r="G29" s="425"/>
      <c r="H29" s="427"/>
      <c r="I29" s="25"/>
    </row>
    <row r="30" spans="2:10" ht="13.5" customHeight="1" x14ac:dyDescent="0.2">
      <c r="B30" s="24"/>
      <c r="C30" s="228" t="s">
        <v>157</v>
      </c>
      <c r="D30" s="356"/>
      <c r="E30" s="248"/>
      <c r="F30" s="263"/>
      <c r="G30" s="248"/>
      <c r="H30" s="249"/>
      <c r="I30" s="25"/>
    </row>
    <row r="31" spans="2:10" ht="13.5" customHeight="1" x14ac:dyDescent="0.2">
      <c r="B31" s="24"/>
      <c r="C31" s="228" t="s">
        <v>158</v>
      </c>
      <c r="D31" s="356"/>
      <c r="E31" s="248"/>
      <c r="F31" s="263"/>
      <c r="G31" s="248"/>
      <c r="H31" s="249"/>
      <c r="I31" s="25"/>
    </row>
    <row r="32" spans="2:10" ht="13.5" customHeight="1" x14ac:dyDescent="0.2">
      <c r="B32" s="24"/>
      <c r="C32" s="423" t="s">
        <v>159</v>
      </c>
      <c r="D32" s="424"/>
      <c r="E32" s="425"/>
      <c r="F32" s="426"/>
      <c r="G32" s="425"/>
      <c r="H32" s="427"/>
      <c r="I32" s="25"/>
    </row>
    <row r="33" spans="2:9" ht="13.5" customHeight="1" x14ac:dyDescent="0.2">
      <c r="B33" s="24"/>
      <c r="C33" s="228" t="s">
        <v>160</v>
      </c>
      <c r="D33" s="356"/>
      <c r="E33" s="248"/>
      <c r="F33" s="263"/>
      <c r="G33" s="248"/>
      <c r="H33" s="249"/>
      <c r="I33" s="25"/>
    </row>
    <row r="34" spans="2:9" ht="13.5" customHeight="1" x14ac:dyDescent="0.2">
      <c r="B34" s="24"/>
      <c r="C34" s="228" t="s">
        <v>161</v>
      </c>
      <c r="D34" s="356"/>
      <c r="E34" s="248"/>
      <c r="F34" s="263"/>
      <c r="G34" s="248"/>
      <c r="H34" s="249"/>
      <c r="I34" s="25"/>
    </row>
    <row r="35" spans="2:9" ht="13.5" customHeight="1" x14ac:dyDescent="0.2">
      <c r="B35" s="24"/>
      <c r="C35" s="423" t="s">
        <v>162</v>
      </c>
      <c r="D35" s="424"/>
      <c r="E35" s="425"/>
      <c r="F35" s="426"/>
      <c r="G35" s="425"/>
      <c r="H35" s="427"/>
      <c r="I35" s="25"/>
    </row>
    <row r="36" spans="2:9" ht="13.5" customHeight="1" x14ac:dyDescent="0.2">
      <c r="B36" s="24"/>
      <c r="C36" s="228" t="s">
        <v>163</v>
      </c>
      <c r="D36" s="356"/>
      <c r="E36" s="248"/>
      <c r="F36" s="263"/>
      <c r="G36" s="248"/>
      <c r="H36" s="249"/>
      <c r="I36" s="25"/>
    </row>
    <row r="37" spans="2:9" ht="13.5" customHeight="1" x14ac:dyDescent="0.2">
      <c r="B37" s="24"/>
      <c r="C37" s="228" t="s">
        <v>164</v>
      </c>
      <c r="D37" s="356"/>
      <c r="E37" s="248"/>
      <c r="F37" s="263"/>
      <c r="G37" s="248"/>
      <c r="H37" s="249"/>
      <c r="I37" s="25"/>
    </row>
    <row r="38" spans="2:9" ht="13.5" customHeight="1" x14ac:dyDescent="0.2">
      <c r="B38" s="24"/>
      <c r="C38" s="423" t="s">
        <v>165</v>
      </c>
      <c r="D38" s="424"/>
      <c r="E38" s="425"/>
      <c r="F38" s="426"/>
      <c r="G38" s="425"/>
      <c r="H38" s="427"/>
      <c r="I38" s="25"/>
    </row>
    <row r="39" spans="2:9" ht="13.5" customHeight="1" x14ac:dyDescent="0.2">
      <c r="B39" s="24"/>
      <c r="C39" s="228" t="s">
        <v>166</v>
      </c>
      <c r="D39" s="356"/>
      <c r="E39" s="248"/>
      <c r="F39" s="263"/>
      <c r="G39" s="248"/>
      <c r="H39" s="249"/>
      <c r="I39" s="25"/>
    </row>
    <row r="40" spans="2:9" ht="13.5" customHeight="1" x14ac:dyDescent="0.2">
      <c r="B40" s="24"/>
      <c r="C40" s="228" t="s">
        <v>167</v>
      </c>
      <c r="D40" s="356"/>
      <c r="E40" s="248"/>
      <c r="F40" s="263"/>
      <c r="G40" s="248"/>
      <c r="H40" s="249"/>
      <c r="I40" s="25"/>
    </row>
    <row r="41" spans="2:9" ht="13.5" customHeight="1" x14ac:dyDescent="0.2">
      <c r="B41" s="24"/>
      <c r="C41" s="228" t="s">
        <v>168</v>
      </c>
      <c r="D41" s="356"/>
      <c r="E41" s="248"/>
      <c r="F41" s="263"/>
      <c r="G41" s="248"/>
      <c r="H41" s="249"/>
      <c r="I41" s="25"/>
    </row>
    <row r="42" spans="2:9" ht="13.5" customHeight="1" x14ac:dyDescent="0.2">
      <c r="B42" s="24"/>
      <c r="C42" s="228" t="s">
        <v>169</v>
      </c>
      <c r="D42" s="357"/>
      <c r="E42" s="248"/>
      <c r="F42" s="263"/>
      <c r="G42" s="248"/>
      <c r="H42" s="249"/>
      <c r="I42" s="25"/>
    </row>
    <row r="43" spans="2:9" ht="13.5" customHeight="1" x14ac:dyDescent="0.2">
      <c r="B43" s="24"/>
      <c r="C43" s="228" t="s">
        <v>170</v>
      </c>
      <c r="D43" s="356"/>
      <c r="E43" s="248"/>
      <c r="F43" s="263"/>
      <c r="G43" s="248"/>
      <c r="H43" s="249"/>
      <c r="I43" s="25"/>
    </row>
    <row r="44" spans="2:9" ht="13.5" customHeight="1" x14ac:dyDescent="0.2">
      <c r="B44" s="24"/>
      <c r="C44" s="228" t="s">
        <v>171</v>
      </c>
      <c r="D44" s="356"/>
      <c r="E44" s="248"/>
      <c r="F44" s="263"/>
      <c r="G44" s="248"/>
      <c r="H44" s="249"/>
      <c r="I44" s="25"/>
    </row>
    <row r="45" spans="2:9" ht="13.5" customHeight="1" x14ac:dyDescent="0.2">
      <c r="B45" s="24"/>
      <c r="C45" s="228" t="s">
        <v>172</v>
      </c>
      <c r="D45" s="356"/>
      <c r="E45" s="248"/>
      <c r="F45" s="263"/>
      <c r="G45" s="248"/>
      <c r="H45" s="249"/>
      <c r="I45" s="25"/>
    </row>
    <row r="46" spans="2:9" ht="13.5" customHeight="1" x14ac:dyDescent="0.2">
      <c r="B46" s="24"/>
      <c r="C46" s="228" t="s">
        <v>173</v>
      </c>
      <c r="D46" s="356"/>
      <c r="E46" s="248"/>
      <c r="F46" s="263"/>
      <c r="G46" s="248"/>
      <c r="H46" s="249"/>
      <c r="I46" s="25"/>
    </row>
    <row r="47" spans="2:9" ht="13.5" customHeight="1" x14ac:dyDescent="0.2">
      <c r="B47" s="24"/>
      <c r="C47" s="228" t="s">
        <v>174</v>
      </c>
      <c r="D47" s="357"/>
      <c r="E47" s="248"/>
      <c r="F47" s="263"/>
      <c r="G47" s="248"/>
      <c r="H47" s="249"/>
      <c r="I47" s="25"/>
    </row>
    <row r="48" spans="2:9" ht="13.5" customHeight="1" x14ac:dyDescent="0.2">
      <c r="B48" s="24"/>
      <c r="C48" s="228" t="s">
        <v>175</v>
      </c>
      <c r="D48" s="356"/>
      <c r="E48" s="248"/>
      <c r="F48" s="263"/>
      <c r="G48" s="248"/>
      <c r="H48" s="249"/>
      <c r="I48" s="25"/>
    </row>
    <row r="49" spans="2:9" ht="13.5" customHeight="1" x14ac:dyDescent="0.2">
      <c r="B49" s="24"/>
      <c r="C49" s="228" t="s">
        <v>176</v>
      </c>
      <c r="D49" s="356"/>
      <c r="E49" s="248"/>
      <c r="F49" s="263"/>
      <c r="G49" s="248"/>
      <c r="H49" s="249"/>
      <c r="I49" s="25"/>
    </row>
    <row r="50" spans="2:9" ht="13.5" customHeight="1" x14ac:dyDescent="0.2">
      <c r="B50" s="24"/>
      <c r="C50" s="228" t="s">
        <v>177</v>
      </c>
      <c r="D50" s="356"/>
      <c r="E50" s="248"/>
      <c r="F50" s="263"/>
      <c r="G50" s="248"/>
      <c r="H50" s="249"/>
      <c r="I50" s="25"/>
    </row>
    <row r="51" spans="2:9" ht="13.5" customHeight="1" x14ac:dyDescent="0.2">
      <c r="B51" s="24"/>
      <c r="C51" s="228" t="s">
        <v>178</v>
      </c>
      <c r="D51" s="357"/>
      <c r="E51" s="248"/>
      <c r="F51" s="263"/>
      <c r="G51" s="248"/>
      <c r="H51" s="249"/>
      <c r="I51" s="25"/>
    </row>
    <row r="52" spans="2:9" ht="13.5" customHeight="1" x14ac:dyDescent="0.2">
      <c r="B52" s="24"/>
      <c r="C52" s="228" t="s">
        <v>179</v>
      </c>
      <c r="D52" s="356"/>
      <c r="E52" s="248"/>
      <c r="F52" s="263"/>
      <c r="G52" s="248"/>
      <c r="H52" s="249"/>
      <c r="I52" s="25"/>
    </row>
    <row r="53" spans="2:9" ht="13.5" customHeight="1" x14ac:dyDescent="0.2">
      <c r="B53" s="24"/>
      <c r="C53" s="228" t="s">
        <v>180</v>
      </c>
      <c r="D53" s="356"/>
      <c r="E53" s="248"/>
      <c r="F53" s="263"/>
      <c r="G53" s="248"/>
      <c r="H53" s="249"/>
      <c r="I53" s="25"/>
    </row>
    <row r="54" spans="2:9" ht="13.5" customHeight="1" x14ac:dyDescent="0.2">
      <c r="B54" s="24"/>
      <c r="C54" s="228" t="s">
        <v>181</v>
      </c>
      <c r="D54" s="356"/>
      <c r="E54" s="248"/>
      <c r="F54" s="263"/>
      <c r="G54" s="248"/>
      <c r="H54" s="249"/>
      <c r="I54" s="25"/>
    </row>
    <row r="55" spans="2:9" ht="38.25" customHeight="1" x14ac:dyDescent="0.2">
      <c r="B55" s="24"/>
      <c r="C55" s="228" t="s">
        <v>182</v>
      </c>
      <c r="D55" s="356"/>
      <c r="E55" s="248"/>
      <c r="F55" s="263"/>
      <c r="G55" s="248"/>
      <c r="H55" s="249"/>
      <c r="I55" s="25"/>
    </row>
    <row r="56" spans="2:9" ht="13.5" customHeight="1" x14ac:dyDescent="0.2">
      <c r="B56" s="24"/>
      <c r="C56" s="228" t="s">
        <v>183</v>
      </c>
      <c r="D56" s="356"/>
      <c r="E56" s="248"/>
      <c r="F56" s="263"/>
      <c r="G56" s="248"/>
      <c r="H56" s="249"/>
      <c r="I56" s="25"/>
    </row>
    <row r="57" spans="2:9" ht="13.5" customHeight="1" x14ac:dyDescent="0.2">
      <c r="B57" s="24"/>
      <c r="C57" s="228" t="s">
        <v>184</v>
      </c>
      <c r="D57" s="356"/>
      <c r="E57" s="248"/>
      <c r="F57" s="263"/>
      <c r="G57" s="248"/>
      <c r="H57" s="249"/>
      <c r="I57" s="25"/>
    </row>
    <row r="58" spans="2:9" ht="13.5" customHeight="1" x14ac:dyDescent="0.2">
      <c r="B58" s="24"/>
      <c r="C58" s="228" t="s">
        <v>185</v>
      </c>
      <c r="D58" s="356"/>
      <c r="E58" s="248"/>
      <c r="F58" s="263"/>
      <c r="G58" s="248"/>
      <c r="H58" s="249"/>
      <c r="I58" s="25"/>
    </row>
    <row r="59" spans="2:9" ht="13.5" customHeight="1" x14ac:dyDescent="0.2">
      <c r="B59" s="24"/>
      <c r="C59" s="228" t="s">
        <v>186</v>
      </c>
      <c r="D59" s="356"/>
      <c r="E59" s="248"/>
      <c r="F59" s="263"/>
      <c r="G59" s="248"/>
      <c r="H59" s="249"/>
      <c r="I59" s="25"/>
    </row>
    <row r="60" spans="2:9" ht="13.5" customHeight="1" x14ac:dyDescent="0.2">
      <c r="B60" s="24"/>
      <c r="C60" s="228" t="s">
        <v>187</v>
      </c>
      <c r="D60" s="356"/>
      <c r="E60" s="248"/>
      <c r="F60" s="263"/>
      <c r="G60" s="248"/>
      <c r="H60" s="249"/>
      <c r="I60" s="25"/>
    </row>
    <row r="61" spans="2:9" ht="13.5" customHeight="1" x14ac:dyDescent="0.2">
      <c r="B61" s="24"/>
      <c r="C61" s="228" t="s">
        <v>188</v>
      </c>
      <c r="D61" s="356"/>
      <c r="E61" s="248"/>
      <c r="F61" s="263"/>
      <c r="G61" s="248"/>
      <c r="H61" s="249"/>
      <c r="I61" s="25"/>
    </row>
    <row r="62" spans="2:9" ht="13.5" customHeight="1" x14ac:dyDescent="0.2">
      <c r="B62" s="24"/>
      <c r="C62" s="228" t="s">
        <v>189</v>
      </c>
      <c r="D62" s="357"/>
      <c r="E62" s="248"/>
      <c r="F62" s="263"/>
      <c r="G62" s="248"/>
      <c r="H62" s="249"/>
      <c r="I62" s="25"/>
    </row>
    <row r="63" spans="2:9" ht="13.5" customHeight="1" x14ac:dyDescent="0.2">
      <c r="B63" s="24"/>
      <c r="C63" s="228" t="s">
        <v>190</v>
      </c>
      <c r="D63" s="356"/>
      <c r="E63" s="248"/>
      <c r="F63" s="263"/>
      <c r="G63" s="248"/>
      <c r="H63" s="249"/>
      <c r="I63" s="25"/>
    </row>
    <row r="64" spans="2:9" ht="13.5" customHeight="1" x14ac:dyDescent="0.2">
      <c r="B64" s="24"/>
      <c r="C64" s="228" t="s">
        <v>191</v>
      </c>
      <c r="D64" s="356"/>
      <c r="E64" s="248"/>
      <c r="F64" s="263"/>
      <c r="G64" s="248"/>
      <c r="H64" s="249"/>
      <c r="I64" s="25"/>
    </row>
    <row r="65" spans="2:9" ht="13.5" customHeight="1" x14ac:dyDescent="0.2">
      <c r="B65" s="24"/>
      <c r="C65" s="228" t="s">
        <v>192</v>
      </c>
      <c r="D65" s="356"/>
      <c r="E65" s="248"/>
      <c r="F65" s="263"/>
      <c r="G65" s="248"/>
      <c r="H65" s="249"/>
      <c r="I65" s="25"/>
    </row>
    <row r="66" spans="2:9" ht="13.5" customHeight="1" x14ac:dyDescent="0.2">
      <c r="B66" s="24"/>
      <c r="C66" s="423" t="s">
        <v>193</v>
      </c>
      <c r="D66" s="428"/>
      <c r="E66" s="425"/>
      <c r="F66" s="426"/>
      <c r="G66" s="425"/>
      <c r="H66" s="427"/>
      <c r="I66" s="25"/>
    </row>
    <row r="67" spans="2:9" ht="13.5" customHeight="1" x14ac:dyDescent="0.2">
      <c r="B67" s="24"/>
      <c r="C67" s="228" t="s">
        <v>194</v>
      </c>
      <c r="D67" s="358"/>
      <c r="E67" s="248"/>
      <c r="F67" s="263"/>
      <c r="G67" s="248"/>
      <c r="H67" s="249"/>
      <c r="I67" s="25"/>
    </row>
    <row r="68" spans="2:9" ht="13.5" customHeight="1" x14ac:dyDescent="0.2">
      <c r="B68" s="24"/>
      <c r="C68" s="228" t="s">
        <v>195</v>
      </c>
      <c r="D68" s="358"/>
      <c r="E68" s="248"/>
      <c r="F68" s="263"/>
      <c r="G68" s="248"/>
      <c r="H68" s="249"/>
      <c r="I68" s="25"/>
    </row>
    <row r="69" spans="2:9" ht="13.5" customHeight="1" x14ac:dyDescent="0.2">
      <c r="B69" s="24"/>
      <c r="C69" s="423" t="s">
        <v>196</v>
      </c>
      <c r="D69" s="428"/>
      <c r="E69" s="425"/>
      <c r="F69" s="429"/>
      <c r="G69" s="430"/>
      <c r="H69" s="431"/>
      <c r="I69" s="25"/>
    </row>
    <row r="70" spans="2:9" ht="13.5" customHeight="1" x14ac:dyDescent="0.2">
      <c r="B70" s="24"/>
      <c r="C70" s="228" t="s">
        <v>197</v>
      </c>
      <c r="D70" s="358"/>
      <c r="E70" s="248"/>
      <c r="F70" s="393"/>
      <c r="G70" s="412"/>
      <c r="H70" s="407"/>
      <c r="I70" s="25"/>
    </row>
    <row r="71" spans="2:9" ht="13.5" customHeight="1" x14ac:dyDescent="0.2">
      <c r="B71" s="24"/>
      <c r="C71" s="228" t="s">
        <v>198</v>
      </c>
      <c r="D71" s="358"/>
      <c r="E71" s="248"/>
      <c r="F71" s="393"/>
      <c r="G71" s="412"/>
      <c r="H71" s="407"/>
      <c r="I71" s="25"/>
    </row>
    <row r="72" spans="2:9" ht="13.5" customHeight="1" x14ac:dyDescent="0.2">
      <c r="B72" s="24"/>
      <c r="C72" s="228" t="s">
        <v>199</v>
      </c>
      <c r="D72" s="358"/>
      <c r="E72" s="248"/>
      <c r="F72" s="393"/>
      <c r="G72" s="412"/>
      <c r="H72" s="407"/>
      <c r="I72" s="25"/>
    </row>
    <row r="73" spans="2:9" ht="13.5" customHeight="1" x14ac:dyDescent="0.2">
      <c r="B73" s="24"/>
      <c r="C73" s="423" t="s">
        <v>200</v>
      </c>
      <c r="D73" s="428"/>
      <c r="E73" s="432"/>
      <c r="F73" s="429"/>
      <c r="G73" s="430"/>
      <c r="H73" s="431"/>
      <c r="I73" s="25"/>
    </row>
    <row r="74" spans="2:9" ht="13.5" customHeight="1" x14ac:dyDescent="0.2">
      <c r="B74" s="24"/>
      <c r="C74" s="228" t="s">
        <v>201</v>
      </c>
      <c r="D74" s="358"/>
      <c r="E74" s="378"/>
      <c r="F74" s="393"/>
      <c r="G74" s="412"/>
      <c r="H74" s="407"/>
      <c r="I74" s="25"/>
    </row>
    <row r="75" spans="2:9" ht="13.5" customHeight="1" x14ac:dyDescent="0.2">
      <c r="B75" s="24"/>
      <c r="C75" s="228" t="s">
        <v>202</v>
      </c>
      <c r="D75" s="358"/>
      <c r="E75" s="378"/>
      <c r="F75" s="393"/>
      <c r="G75" s="412"/>
      <c r="H75" s="407"/>
      <c r="I75" s="25"/>
    </row>
    <row r="76" spans="2:9" ht="13.5" customHeight="1" x14ac:dyDescent="0.2">
      <c r="B76" s="24"/>
      <c r="C76" s="228" t="s">
        <v>203</v>
      </c>
      <c r="D76" s="358"/>
      <c r="E76" s="378"/>
      <c r="F76" s="393"/>
      <c r="G76" s="412"/>
      <c r="H76" s="407"/>
      <c r="I76" s="25"/>
    </row>
    <row r="77" spans="2:9" ht="13.5" customHeight="1" x14ac:dyDescent="0.2">
      <c r="B77" s="24"/>
      <c r="C77" s="228" t="s">
        <v>204</v>
      </c>
      <c r="D77" s="358"/>
      <c r="E77" s="378"/>
      <c r="F77" s="393"/>
      <c r="G77" s="412"/>
      <c r="H77" s="407"/>
      <c r="I77" s="25"/>
    </row>
    <row r="78" spans="2:9" ht="13.5" customHeight="1" x14ac:dyDescent="0.2">
      <c r="B78" s="24"/>
      <c r="C78" s="228" t="s">
        <v>205</v>
      </c>
      <c r="D78" s="358"/>
      <c r="E78" s="378"/>
      <c r="F78" s="393"/>
      <c r="G78" s="412"/>
      <c r="H78" s="407"/>
      <c r="I78" s="25"/>
    </row>
    <row r="79" spans="2:9" ht="13.5" customHeight="1" x14ac:dyDescent="0.2">
      <c r="B79" s="24"/>
      <c r="C79" s="228" t="s">
        <v>206</v>
      </c>
      <c r="D79" s="359"/>
      <c r="E79" s="379"/>
      <c r="F79" s="394"/>
      <c r="G79" s="413"/>
      <c r="H79" s="408"/>
      <c r="I79" s="25"/>
    </row>
    <row r="80" spans="2:9" ht="13.5" customHeight="1" thickBot="1" x14ac:dyDescent="0.25">
      <c r="B80" s="24"/>
      <c r="C80" s="433" t="s">
        <v>207</v>
      </c>
      <c r="D80" s="434"/>
      <c r="E80" s="435"/>
      <c r="F80" s="436"/>
      <c r="G80" s="437"/>
      <c r="H80" s="438"/>
      <c r="I80" s="25"/>
    </row>
    <row r="81" spans="2:10" ht="13.5" customHeight="1" thickBot="1" x14ac:dyDescent="0.25">
      <c r="B81" s="24"/>
      <c r="C81" s="232" t="s">
        <v>208</v>
      </c>
      <c r="D81" s="355">
        <f>D82+D85</f>
        <v>0</v>
      </c>
      <c r="E81" s="266">
        <f t="shared" ref="E81:H81" si="1">E82+E86</f>
        <v>0</v>
      </c>
      <c r="F81" s="265">
        <f t="shared" si="1"/>
        <v>0</v>
      </c>
      <c r="G81" s="266">
        <f t="shared" si="1"/>
        <v>0</v>
      </c>
      <c r="H81" s="267">
        <f t="shared" si="1"/>
        <v>0</v>
      </c>
      <c r="I81" s="25"/>
    </row>
    <row r="82" spans="2:10" ht="13.5" customHeight="1" thickBot="1" x14ac:dyDescent="0.25">
      <c r="B82" s="24"/>
      <c r="C82" s="232" t="s">
        <v>209</v>
      </c>
      <c r="D82" s="360">
        <f>SUM(D83:D84)</f>
        <v>0</v>
      </c>
      <c r="E82" s="266">
        <f t="shared" ref="E82:H82" si="2">SUM(E83:E84)</f>
        <v>0</v>
      </c>
      <c r="F82" s="265">
        <f t="shared" si="2"/>
        <v>0</v>
      </c>
      <c r="G82" s="266">
        <f t="shared" si="2"/>
        <v>0</v>
      </c>
      <c r="H82" s="267">
        <f t="shared" si="2"/>
        <v>0</v>
      </c>
      <c r="I82" s="25"/>
    </row>
    <row r="83" spans="2:10" ht="13.5" customHeight="1" x14ac:dyDescent="0.2">
      <c r="B83" s="24"/>
      <c r="C83" s="228" t="s">
        <v>210</v>
      </c>
      <c r="D83" s="361"/>
      <c r="E83" s="380"/>
      <c r="F83" s="395"/>
      <c r="G83" s="380"/>
      <c r="H83" s="296"/>
      <c r="I83" s="25"/>
      <c r="J83" s="456"/>
    </row>
    <row r="84" spans="2:10" ht="13.5" customHeight="1" thickBot="1" x14ac:dyDescent="0.25">
      <c r="B84" s="24"/>
      <c r="C84" s="228" t="s">
        <v>211</v>
      </c>
      <c r="D84" s="362"/>
      <c r="E84" s="381"/>
      <c r="F84" s="396"/>
      <c r="G84" s="381"/>
      <c r="H84" s="296"/>
      <c r="I84" s="25"/>
      <c r="J84" s="456"/>
    </row>
    <row r="85" spans="2:10" ht="13.5" customHeight="1" thickBot="1" x14ac:dyDescent="0.25">
      <c r="B85" s="24"/>
      <c r="C85" s="233" t="s">
        <v>212</v>
      </c>
      <c r="D85" s="252">
        <f>SUM(D86:D90)</f>
        <v>0</v>
      </c>
      <c r="E85" s="253">
        <f t="shared" ref="E85:H85" si="3">SUM(E86:E90)</f>
        <v>0</v>
      </c>
      <c r="F85" s="252">
        <f t="shared" si="3"/>
        <v>0</v>
      </c>
      <c r="G85" s="253">
        <f t="shared" si="3"/>
        <v>0</v>
      </c>
      <c r="H85" s="254">
        <f t="shared" si="3"/>
        <v>0</v>
      </c>
      <c r="I85" s="25"/>
      <c r="J85" s="456"/>
    </row>
    <row r="86" spans="2:10" ht="21.75" customHeight="1" x14ac:dyDescent="0.2">
      <c r="B86" s="24"/>
      <c r="C86" s="228" t="s">
        <v>213</v>
      </c>
      <c r="D86" s="363"/>
      <c r="E86" s="382"/>
      <c r="F86" s="397"/>
      <c r="G86" s="382"/>
      <c r="H86" s="288"/>
      <c r="I86" s="25"/>
      <c r="J86" s="456"/>
    </row>
    <row r="87" spans="2:10" ht="21.75" customHeight="1" x14ac:dyDescent="0.2">
      <c r="B87" s="24"/>
      <c r="C87" s="228" t="s">
        <v>214</v>
      </c>
      <c r="D87" s="364"/>
      <c r="E87" s="383"/>
      <c r="F87" s="398"/>
      <c r="G87" s="383"/>
      <c r="H87" s="296"/>
      <c r="I87" s="25"/>
      <c r="J87" s="456"/>
    </row>
    <row r="88" spans="2:10" ht="21.75" customHeight="1" x14ac:dyDescent="0.2">
      <c r="B88" s="24"/>
      <c r="C88" s="228" t="s">
        <v>215</v>
      </c>
      <c r="D88" s="365"/>
      <c r="E88" s="384"/>
      <c r="F88" s="399"/>
      <c r="G88" s="384"/>
      <c r="H88" s="409"/>
      <c r="I88" s="25"/>
    </row>
    <row r="89" spans="2:10" ht="21.75" customHeight="1" x14ac:dyDescent="0.2">
      <c r="B89" s="24"/>
      <c r="C89" s="228" t="s">
        <v>216</v>
      </c>
      <c r="D89" s="366"/>
      <c r="E89" s="375"/>
      <c r="F89" s="390"/>
      <c r="G89" s="375"/>
      <c r="H89" s="408"/>
      <c r="I89" s="25"/>
    </row>
    <row r="90" spans="2:10" ht="13.5" customHeight="1" thickBot="1" x14ac:dyDescent="0.25">
      <c r="B90" s="24"/>
      <c r="C90" s="228" t="s">
        <v>217</v>
      </c>
      <c r="D90" s="367"/>
      <c r="E90" s="385"/>
      <c r="F90" s="400"/>
      <c r="G90" s="414"/>
      <c r="H90" s="410"/>
      <c r="I90" s="25"/>
    </row>
    <row r="91" spans="2:10" ht="13.5" customHeight="1" thickBot="1" x14ac:dyDescent="0.25">
      <c r="B91" s="24"/>
      <c r="C91" s="233" t="s">
        <v>218</v>
      </c>
      <c r="D91" s="265">
        <f>SUM(D92:D95)</f>
        <v>0</v>
      </c>
      <c r="E91" s="266">
        <f>SUM(E92:E95)</f>
        <v>0</v>
      </c>
      <c r="F91" s="265">
        <f>SUM(F92:F95)</f>
        <v>0</v>
      </c>
      <c r="G91" s="266">
        <f>SUM(G92:G95)</f>
        <v>0</v>
      </c>
      <c r="H91" s="267">
        <f>SUM(H92:H95)</f>
        <v>0</v>
      </c>
      <c r="I91" s="25"/>
    </row>
    <row r="92" spans="2:10" ht="13.5" customHeight="1" x14ac:dyDescent="0.2">
      <c r="B92" s="24"/>
      <c r="C92" s="228" t="s">
        <v>219</v>
      </c>
      <c r="D92" s="368"/>
      <c r="E92" s="386"/>
      <c r="F92" s="401"/>
      <c r="G92" s="386"/>
      <c r="H92" s="411"/>
      <c r="I92" s="25"/>
    </row>
    <row r="93" spans="2:10" ht="13.5" customHeight="1" x14ac:dyDescent="0.2">
      <c r="B93" s="24"/>
      <c r="C93" s="228" t="s">
        <v>220</v>
      </c>
      <c r="D93" s="369"/>
      <c r="E93" s="376"/>
      <c r="F93" s="391"/>
      <c r="G93" s="376"/>
      <c r="H93" s="407"/>
      <c r="I93" s="25"/>
    </row>
    <row r="94" spans="2:10" ht="13.5" customHeight="1" x14ac:dyDescent="0.2">
      <c r="B94" s="24"/>
      <c r="C94" s="228" t="s">
        <v>221</v>
      </c>
      <c r="D94" s="370"/>
      <c r="E94" s="375"/>
      <c r="F94" s="390"/>
      <c r="G94" s="375"/>
      <c r="H94" s="408"/>
      <c r="I94" s="25"/>
    </row>
    <row r="95" spans="2:10" ht="13.5" customHeight="1" thickBot="1" x14ac:dyDescent="0.25">
      <c r="B95" s="24"/>
      <c r="C95" s="228" t="s">
        <v>222</v>
      </c>
      <c r="D95" s="371"/>
      <c r="E95" s="377"/>
      <c r="F95" s="392"/>
      <c r="G95" s="377"/>
      <c r="H95" s="410"/>
      <c r="I95" s="25"/>
    </row>
    <row r="96" spans="2:10" ht="15" customHeight="1" thickBot="1" x14ac:dyDescent="0.25">
      <c r="B96" s="24"/>
      <c r="C96" s="312" t="s">
        <v>223</v>
      </c>
      <c r="D96" s="265">
        <f>D16+D18+D22+D81</f>
        <v>0</v>
      </c>
      <c r="E96" s="266">
        <f>E16+E18+E22+E81</f>
        <v>0</v>
      </c>
      <c r="F96" s="265">
        <f>F16+F18+F22+F81</f>
        <v>0</v>
      </c>
      <c r="G96" s="266">
        <f>G16+G18+G22+G81</f>
        <v>0</v>
      </c>
      <c r="H96" s="267">
        <f>H16+H18+H22+H81</f>
        <v>0</v>
      </c>
      <c r="I96" s="25"/>
    </row>
    <row r="97" spans="2:9" x14ac:dyDescent="0.2">
      <c r="B97" s="24"/>
      <c r="C97" s="1" t="s">
        <v>224</v>
      </c>
      <c r="I97" s="25"/>
    </row>
    <row r="98" spans="2:9" ht="12" thickBot="1" x14ac:dyDescent="0.25">
      <c r="B98" s="26"/>
      <c r="C98" s="27"/>
      <c r="D98" s="112"/>
      <c r="E98" s="112"/>
      <c r="F98" s="112"/>
      <c r="G98" s="112"/>
      <c r="H98" s="112"/>
      <c r="I98" s="28"/>
    </row>
    <row r="100" spans="2:9" x14ac:dyDescent="0.2">
      <c r="C100" s="502"/>
      <c r="D100" s="479" t="s">
        <v>279</v>
      </c>
      <c r="E100" s="479"/>
      <c r="F100" s="479"/>
      <c r="G100" s="479"/>
      <c r="H100" s="479"/>
    </row>
    <row r="101" spans="2:9" x14ac:dyDescent="0.2">
      <c r="C101" s="502"/>
      <c r="D101" s="479"/>
      <c r="E101" s="479"/>
      <c r="F101" s="479"/>
      <c r="G101" s="479"/>
      <c r="H101" s="479"/>
    </row>
    <row r="112" spans="2:9" x14ac:dyDescent="0.2">
      <c r="I112" s="30"/>
    </row>
  </sheetData>
  <mergeCells count="5">
    <mergeCell ref="C5:H5"/>
    <mergeCell ref="C6:H6"/>
    <mergeCell ref="C7:H7"/>
    <mergeCell ref="C100:C101"/>
    <mergeCell ref="D100:H101"/>
  </mergeCells>
  <pageMargins left="0.7" right="0.7" top="0.75" bottom="0.75" header="0.3" footer="0.3"/>
  <pageSetup scale="48"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B1:AG44"/>
  <sheetViews>
    <sheetView showGridLines="0" zoomScaleNormal="100" zoomScaleSheetLayoutView="100" workbookViewId="0">
      <selection activeCell="G5" sqref="G5:T5"/>
    </sheetView>
  </sheetViews>
  <sheetFormatPr baseColWidth="10" defaultColWidth="11.42578125" defaultRowHeight="12" x14ac:dyDescent="0.2"/>
  <cols>
    <col min="1" max="2" width="5.7109375" style="45" customWidth="1"/>
    <col min="3" max="3" width="10" style="38" customWidth="1"/>
    <col min="4" max="4" width="15.140625" style="38" customWidth="1"/>
    <col min="5" max="5" width="23.42578125" style="45" customWidth="1"/>
    <col min="6" max="6" width="12.140625" style="45" customWidth="1"/>
    <col min="7" max="7" width="55.42578125" style="45" customWidth="1"/>
    <col min="8" max="8" width="5.85546875" style="38" customWidth="1"/>
    <col min="9" max="9" width="10.7109375" style="45" customWidth="1"/>
    <col min="10" max="10" width="10.7109375" style="37" customWidth="1"/>
    <col min="11" max="32" width="10.7109375" style="45" customWidth="1"/>
    <col min="33" max="33" width="4.85546875" style="45" customWidth="1"/>
    <col min="34" max="34" width="11.42578125" style="45" customWidth="1"/>
    <col min="35" max="16384" width="11.42578125" style="45"/>
  </cols>
  <sheetData>
    <row r="1" spans="2:33" s="37" customFormat="1" ht="12.75" thickBot="1" x14ac:dyDescent="0.25">
      <c r="C1" s="38"/>
      <c r="D1" s="38"/>
      <c r="H1" s="38"/>
    </row>
    <row r="2" spans="2:33" s="37" customFormat="1" x14ac:dyDescent="0.2">
      <c r="B2" s="39"/>
      <c r="C2" s="40"/>
      <c r="D2" s="40"/>
      <c r="E2" s="41"/>
      <c r="F2" s="41"/>
      <c r="G2" s="41"/>
      <c r="H2" s="40"/>
      <c r="I2" s="41"/>
      <c r="J2" s="41"/>
      <c r="K2" s="41"/>
      <c r="L2" s="41"/>
      <c r="M2" s="41"/>
      <c r="N2" s="41"/>
      <c r="O2" s="41"/>
      <c r="P2" s="41"/>
      <c r="Q2" s="41"/>
      <c r="R2" s="41"/>
      <c r="S2" s="41"/>
      <c r="T2" s="41"/>
      <c r="U2" s="41"/>
      <c r="V2" s="41"/>
      <c r="W2" s="41"/>
      <c r="X2" s="41"/>
      <c r="Y2" s="41"/>
      <c r="Z2" s="41"/>
      <c r="AA2" s="41"/>
      <c r="AB2" s="41"/>
      <c r="AC2" s="41"/>
      <c r="AD2" s="41"/>
      <c r="AE2" s="41"/>
      <c r="AF2" s="41"/>
      <c r="AG2" s="42"/>
    </row>
    <row r="3" spans="2:33" ht="21.75" customHeight="1" x14ac:dyDescent="0.2">
      <c r="B3" s="43"/>
      <c r="C3" s="44"/>
      <c r="D3" s="44"/>
      <c r="E3" s="44"/>
      <c r="G3" s="506" t="s">
        <v>281</v>
      </c>
      <c r="H3" s="506"/>
      <c r="I3" s="506"/>
      <c r="J3" s="506"/>
      <c r="K3" s="506"/>
      <c r="L3" s="506"/>
      <c r="M3" s="506"/>
      <c r="N3" s="506"/>
      <c r="O3" s="506"/>
      <c r="P3" s="506"/>
      <c r="Q3" s="506"/>
      <c r="R3" s="506"/>
      <c r="S3" s="506"/>
      <c r="T3" s="506"/>
      <c r="U3" s="46"/>
      <c r="V3" s="46"/>
      <c r="W3" s="46"/>
      <c r="X3" s="46"/>
      <c r="Y3" s="46"/>
      <c r="Z3" s="46"/>
      <c r="AA3" s="46"/>
      <c r="AB3" s="46"/>
      <c r="AC3" s="46"/>
      <c r="AD3" s="46"/>
      <c r="AE3" s="44"/>
      <c r="AF3" s="44"/>
      <c r="AG3" s="47"/>
    </row>
    <row r="4" spans="2:33" ht="18" customHeight="1" x14ac:dyDescent="0.2">
      <c r="B4" s="43"/>
      <c r="C4" s="48"/>
      <c r="D4" s="48"/>
      <c r="E4" s="49"/>
      <c r="G4" s="506" t="s">
        <v>225</v>
      </c>
      <c r="H4" s="506"/>
      <c r="I4" s="506"/>
      <c r="J4" s="506"/>
      <c r="K4" s="506"/>
      <c r="L4" s="506"/>
      <c r="M4" s="506"/>
      <c r="N4" s="506"/>
      <c r="O4" s="506"/>
      <c r="P4" s="506"/>
      <c r="Q4" s="506"/>
      <c r="R4" s="506"/>
      <c r="S4" s="506"/>
      <c r="T4" s="506"/>
      <c r="U4" s="46"/>
      <c r="V4" s="46"/>
      <c r="W4" s="46"/>
      <c r="X4" s="46"/>
      <c r="Y4" s="46"/>
      <c r="Z4" s="46"/>
      <c r="AA4" s="46"/>
      <c r="AB4" s="46"/>
      <c r="AC4" s="46"/>
      <c r="AD4" s="46"/>
      <c r="AE4" s="49"/>
      <c r="AF4" s="49"/>
      <c r="AG4" s="47"/>
    </row>
    <row r="5" spans="2:33" ht="15" customHeight="1" x14ac:dyDescent="0.2">
      <c r="B5" s="43"/>
      <c r="C5" s="48"/>
      <c r="D5" s="48"/>
      <c r="E5" s="49"/>
      <c r="G5" s="506" t="s">
        <v>2</v>
      </c>
      <c r="H5" s="506"/>
      <c r="I5" s="506"/>
      <c r="J5" s="506"/>
      <c r="K5" s="506"/>
      <c r="L5" s="506"/>
      <c r="M5" s="506"/>
      <c r="N5" s="506"/>
      <c r="O5" s="506"/>
      <c r="P5" s="506"/>
      <c r="Q5" s="506"/>
      <c r="R5" s="506"/>
      <c r="S5" s="506"/>
      <c r="T5" s="506"/>
      <c r="U5" s="50"/>
      <c r="V5" s="50"/>
      <c r="W5" s="50"/>
      <c r="X5" s="50"/>
      <c r="Y5" s="50"/>
      <c r="Z5" s="50"/>
      <c r="AA5" s="50"/>
      <c r="AB5" s="50"/>
      <c r="AC5" s="50"/>
      <c r="AD5" s="50"/>
      <c r="AE5" s="49"/>
      <c r="AF5" s="49"/>
      <c r="AG5" s="47"/>
    </row>
    <row r="6" spans="2:33" ht="15" customHeight="1" x14ac:dyDescent="0.25">
      <c r="B6" s="43"/>
      <c r="F6" s="46"/>
      <c r="G6" s="46"/>
      <c r="H6" s="46"/>
      <c r="I6" s="46"/>
      <c r="J6" s="46"/>
      <c r="K6" s="46"/>
      <c r="L6" s="46"/>
      <c r="M6" s="46"/>
      <c r="N6" s="46"/>
      <c r="O6" s="46"/>
      <c r="P6" s="46"/>
      <c r="Q6" s="46"/>
      <c r="R6" s="46"/>
      <c r="S6" s="46"/>
      <c r="T6" s="46"/>
      <c r="U6" s="46"/>
      <c r="V6" s="46"/>
      <c r="W6" s="46"/>
      <c r="X6" s="46"/>
      <c r="Y6" s="46"/>
      <c r="AA6" s="5"/>
      <c r="AB6" s="5"/>
      <c r="AC6" s="5"/>
      <c r="AD6" s="5"/>
      <c r="AE6" s="5"/>
      <c r="AF6" s="51"/>
      <c r="AG6" s="47"/>
    </row>
    <row r="7" spans="2:33" ht="15" customHeight="1" x14ac:dyDescent="0.25">
      <c r="B7" s="43"/>
      <c r="AA7" s="5"/>
      <c r="AB7" s="5"/>
      <c r="AC7" s="5"/>
      <c r="AE7" s="5"/>
      <c r="AF7" s="51"/>
      <c r="AG7" s="47"/>
    </row>
    <row r="8" spans="2:33" ht="22.5" customHeight="1" x14ac:dyDescent="0.25">
      <c r="B8" s="43"/>
      <c r="C8" s="505"/>
      <c r="D8" s="505"/>
      <c r="E8" s="38"/>
      <c r="I8" s="120"/>
      <c r="J8" s="120"/>
      <c r="K8" s="120"/>
      <c r="L8" s="120"/>
      <c r="AF8" s="51"/>
      <c r="AG8" s="47"/>
    </row>
    <row r="9" spans="2:33" ht="22.5" customHeight="1" thickBot="1" x14ac:dyDescent="0.25">
      <c r="B9" s="43"/>
      <c r="C9" s="505"/>
      <c r="D9" s="505"/>
      <c r="I9" s="38"/>
      <c r="J9" s="38"/>
      <c r="K9" s="38"/>
      <c r="L9" s="38"/>
      <c r="M9" s="38"/>
      <c r="N9" s="38"/>
      <c r="O9" s="38"/>
      <c r="P9" s="38"/>
      <c r="Q9" s="38"/>
      <c r="R9" s="38"/>
      <c r="S9" s="38"/>
      <c r="T9" s="38"/>
      <c r="U9" s="38"/>
      <c r="V9" s="38"/>
      <c r="W9" s="38"/>
      <c r="X9" s="38"/>
      <c r="Y9" s="38"/>
      <c r="Z9" s="38"/>
      <c r="AA9" s="38"/>
      <c r="AB9" s="38"/>
      <c r="AC9" s="38"/>
      <c r="AD9" s="38"/>
      <c r="AE9" s="38"/>
      <c r="AF9" s="38"/>
      <c r="AG9" s="47"/>
    </row>
    <row r="10" spans="2:33" s="54" customFormat="1" ht="28.5" customHeight="1" thickBot="1" x14ac:dyDescent="0.25">
      <c r="B10" s="53"/>
      <c r="C10" s="52"/>
      <c r="D10" s="52"/>
      <c r="H10" s="52"/>
      <c r="I10" s="507" t="s">
        <v>226</v>
      </c>
      <c r="J10" s="508"/>
      <c r="K10" s="508"/>
      <c r="L10" s="509"/>
      <c r="M10" s="507" t="s">
        <v>227</v>
      </c>
      <c r="N10" s="508"/>
      <c r="O10" s="508"/>
      <c r="P10" s="509"/>
      <c r="Q10" s="507" t="s">
        <v>228</v>
      </c>
      <c r="R10" s="508"/>
      <c r="S10" s="508"/>
      <c r="T10" s="509"/>
      <c r="U10" s="507" t="s">
        <v>229</v>
      </c>
      <c r="V10" s="508"/>
      <c r="W10" s="508"/>
      <c r="X10" s="509"/>
      <c r="Y10" s="507" t="s">
        <v>230</v>
      </c>
      <c r="Z10" s="508"/>
      <c r="AA10" s="508"/>
      <c r="AB10" s="509"/>
      <c r="AC10" s="507" t="s">
        <v>231</v>
      </c>
      <c r="AD10" s="508"/>
      <c r="AE10" s="508"/>
      <c r="AF10" s="509"/>
      <c r="AG10" s="47"/>
    </row>
    <row r="11" spans="2:33" s="54" customFormat="1" ht="36.75" thickBot="1" x14ac:dyDescent="0.25">
      <c r="B11" s="53"/>
      <c r="C11" s="313" t="s">
        <v>232</v>
      </c>
      <c r="D11" s="313" t="s">
        <v>233</v>
      </c>
      <c r="E11" s="313" t="s">
        <v>234</v>
      </c>
      <c r="F11" s="313" t="s">
        <v>235</v>
      </c>
      <c r="G11" s="313" t="s">
        <v>236</v>
      </c>
      <c r="H11" s="314" t="s">
        <v>237</v>
      </c>
      <c r="I11" s="315" t="s">
        <v>238</v>
      </c>
      <c r="J11" s="316" t="s">
        <v>239</v>
      </c>
      <c r="K11" s="316" t="s">
        <v>240</v>
      </c>
      <c r="L11" s="317" t="s">
        <v>241</v>
      </c>
      <c r="M11" s="315" t="s">
        <v>242</v>
      </c>
      <c r="N11" s="316" t="s">
        <v>243</v>
      </c>
      <c r="O11" s="316" t="s">
        <v>244</v>
      </c>
      <c r="P11" s="317" t="s">
        <v>245</v>
      </c>
      <c r="Q11" s="315" t="s">
        <v>246</v>
      </c>
      <c r="R11" s="316" t="s">
        <v>247</v>
      </c>
      <c r="S11" s="316" t="s">
        <v>248</v>
      </c>
      <c r="T11" s="317" t="s">
        <v>249</v>
      </c>
      <c r="U11" s="315" t="s">
        <v>250</v>
      </c>
      <c r="V11" s="316" t="s">
        <v>251</v>
      </c>
      <c r="W11" s="316" t="s">
        <v>252</v>
      </c>
      <c r="X11" s="317" t="s">
        <v>253</v>
      </c>
      <c r="Y11" s="315" t="s">
        <v>254</v>
      </c>
      <c r="Z11" s="316" t="s">
        <v>255</v>
      </c>
      <c r="AA11" s="316" t="s">
        <v>256</v>
      </c>
      <c r="AB11" s="317" t="s">
        <v>257</v>
      </c>
      <c r="AC11" s="315" t="s">
        <v>258</v>
      </c>
      <c r="AD11" s="316" t="s">
        <v>259</v>
      </c>
      <c r="AE11" s="317" t="s">
        <v>260</v>
      </c>
      <c r="AF11" s="318" t="s">
        <v>261</v>
      </c>
      <c r="AG11" s="47"/>
    </row>
    <row r="12" spans="2:33" s="64" customFormat="1" ht="12.75" x14ac:dyDescent="0.2">
      <c r="B12" s="53"/>
      <c r="C12" s="55"/>
      <c r="D12" s="55"/>
      <c r="E12" s="55"/>
      <c r="F12" s="55"/>
      <c r="G12" s="55"/>
      <c r="H12" s="56"/>
      <c r="I12" s="57"/>
      <c r="J12" s="58"/>
      <c r="K12" s="59"/>
      <c r="L12" s="60"/>
      <c r="M12" s="57"/>
      <c r="N12" s="58"/>
      <c r="O12" s="58"/>
      <c r="P12" s="61"/>
      <c r="Q12" s="62"/>
      <c r="R12" s="59"/>
      <c r="S12" s="59"/>
      <c r="T12" s="60"/>
      <c r="U12" s="62"/>
      <c r="V12" s="59"/>
      <c r="W12" s="59"/>
      <c r="X12" s="60"/>
      <c r="Y12" s="62"/>
      <c r="Z12" s="59"/>
      <c r="AA12" s="59"/>
      <c r="AB12" s="60"/>
      <c r="AC12" s="62"/>
      <c r="AD12" s="59"/>
      <c r="AE12" s="59"/>
      <c r="AF12" s="63"/>
      <c r="AG12" s="47"/>
    </row>
    <row r="13" spans="2:33" x14ac:dyDescent="0.2">
      <c r="B13" s="53"/>
      <c r="C13" s="65"/>
      <c r="D13" s="65"/>
      <c r="E13" s="65"/>
      <c r="F13" s="65"/>
      <c r="G13" s="65"/>
      <c r="H13" s="66"/>
      <c r="I13" s="67"/>
      <c r="J13" s="68"/>
      <c r="K13" s="69"/>
      <c r="L13" s="70"/>
      <c r="M13" s="71"/>
      <c r="N13" s="72"/>
      <c r="O13" s="69"/>
      <c r="P13" s="70"/>
      <c r="Q13" s="73"/>
      <c r="R13" s="69"/>
      <c r="S13" s="69"/>
      <c r="T13" s="70"/>
      <c r="U13" s="71"/>
      <c r="V13" s="74"/>
      <c r="W13" s="74"/>
      <c r="X13" s="70"/>
      <c r="Y13" s="71"/>
      <c r="Z13" s="69"/>
      <c r="AA13" s="69"/>
      <c r="AB13" s="70"/>
      <c r="AC13" s="71"/>
      <c r="AD13" s="72"/>
      <c r="AE13" s="72"/>
      <c r="AF13" s="75"/>
      <c r="AG13" s="47"/>
    </row>
    <row r="14" spans="2:33" x14ac:dyDescent="0.2">
      <c r="B14" s="53"/>
      <c r="C14" s="65"/>
      <c r="D14" s="65"/>
      <c r="E14" s="65"/>
      <c r="F14" s="65"/>
      <c r="G14" s="65"/>
      <c r="H14" s="66"/>
      <c r="I14" s="76"/>
      <c r="J14" s="77"/>
      <c r="K14" s="72"/>
      <c r="L14" s="70"/>
      <c r="M14" s="71"/>
      <c r="N14" s="72"/>
      <c r="O14" s="72"/>
      <c r="P14" s="70"/>
      <c r="Q14" s="71"/>
      <c r="R14" s="72"/>
      <c r="S14" s="72"/>
      <c r="T14" s="70"/>
      <c r="U14" s="71"/>
      <c r="V14" s="72"/>
      <c r="W14" s="72"/>
      <c r="X14" s="70"/>
      <c r="Y14" s="71"/>
      <c r="Z14" s="72"/>
      <c r="AA14" s="72"/>
      <c r="AB14" s="70"/>
      <c r="AC14" s="71"/>
      <c r="AD14" s="72"/>
      <c r="AE14" s="72"/>
      <c r="AF14" s="75"/>
      <c r="AG14" s="47"/>
    </row>
    <row r="15" spans="2:33" x14ac:dyDescent="0.2">
      <c r="B15" s="53"/>
      <c r="C15" s="65"/>
      <c r="D15" s="65"/>
      <c r="E15" s="65"/>
      <c r="F15" s="65"/>
      <c r="G15" s="65"/>
      <c r="H15" s="66"/>
      <c r="I15" s="76"/>
      <c r="J15" s="72"/>
      <c r="K15" s="72"/>
      <c r="L15" s="70"/>
      <c r="M15" s="71"/>
      <c r="N15" s="72"/>
      <c r="O15" s="72"/>
      <c r="P15" s="70"/>
      <c r="Q15" s="71"/>
      <c r="R15" s="72"/>
      <c r="S15" s="72"/>
      <c r="T15" s="70"/>
      <c r="U15" s="71"/>
      <c r="V15" s="72"/>
      <c r="W15" s="72"/>
      <c r="X15" s="70"/>
      <c r="Y15" s="71"/>
      <c r="Z15" s="72"/>
      <c r="AA15" s="72"/>
      <c r="AB15" s="70"/>
      <c r="AC15" s="71"/>
      <c r="AD15" s="72"/>
      <c r="AE15" s="72"/>
      <c r="AF15" s="75"/>
      <c r="AG15" s="47"/>
    </row>
    <row r="16" spans="2:33" x14ac:dyDescent="0.2">
      <c r="B16" s="53"/>
      <c r="C16" s="65"/>
      <c r="D16" s="65"/>
      <c r="E16" s="65"/>
      <c r="F16" s="65"/>
      <c r="G16" s="65"/>
      <c r="H16" s="66"/>
      <c r="I16" s="76"/>
      <c r="J16" s="77"/>
      <c r="K16" s="72"/>
      <c r="L16" s="70"/>
      <c r="M16" s="71"/>
      <c r="N16" s="72"/>
      <c r="O16" s="72"/>
      <c r="P16" s="70"/>
      <c r="Q16" s="71"/>
      <c r="R16" s="72"/>
      <c r="S16" s="72"/>
      <c r="T16" s="70"/>
      <c r="U16" s="71"/>
      <c r="V16" s="72"/>
      <c r="W16" s="72"/>
      <c r="X16" s="70"/>
      <c r="Y16" s="71"/>
      <c r="Z16" s="72"/>
      <c r="AA16" s="72"/>
      <c r="AB16" s="70"/>
      <c r="AC16" s="71"/>
      <c r="AD16" s="72"/>
      <c r="AE16" s="72"/>
      <c r="AF16" s="75"/>
      <c r="AG16" s="47"/>
    </row>
    <row r="17" spans="2:33" x14ac:dyDescent="0.2">
      <c r="B17" s="43"/>
      <c r="C17" s="65"/>
      <c r="D17" s="65"/>
      <c r="E17" s="65"/>
      <c r="F17" s="65"/>
      <c r="G17" s="65"/>
      <c r="H17" s="66"/>
      <c r="I17" s="76"/>
      <c r="J17" s="77"/>
      <c r="K17" s="72"/>
      <c r="L17" s="70"/>
      <c r="M17" s="71"/>
      <c r="N17" s="72"/>
      <c r="O17" s="72"/>
      <c r="P17" s="70"/>
      <c r="Q17" s="71"/>
      <c r="R17" s="72"/>
      <c r="S17" s="72"/>
      <c r="T17" s="70"/>
      <c r="U17" s="71"/>
      <c r="V17" s="72"/>
      <c r="W17" s="72"/>
      <c r="X17" s="70"/>
      <c r="Y17" s="71"/>
      <c r="Z17" s="72"/>
      <c r="AA17" s="72"/>
      <c r="AB17" s="70"/>
      <c r="AC17" s="71"/>
      <c r="AD17" s="72"/>
      <c r="AE17" s="72"/>
      <c r="AF17" s="75"/>
      <c r="AG17" s="47"/>
    </row>
    <row r="18" spans="2:33" x14ac:dyDescent="0.2">
      <c r="B18" s="43"/>
      <c r="C18" s="65"/>
      <c r="D18" s="65"/>
      <c r="E18" s="65"/>
      <c r="F18" s="65"/>
      <c r="G18" s="65"/>
      <c r="H18" s="66"/>
      <c r="I18" s="76"/>
      <c r="J18" s="77"/>
      <c r="K18" s="72"/>
      <c r="L18" s="70"/>
      <c r="M18" s="71"/>
      <c r="N18" s="72"/>
      <c r="O18" s="72"/>
      <c r="P18" s="70"/>
      <c r="Q18" s="71"/>
      <c r="R18" s="72"/>
      <c r="S18" s="72"/>
      <c r="T18" s="70"/>
      <c r="U18" s="71"/>
      <c r="V18" s="72"/>
      <c r="W18" s="72"/>
      <c r="X18" s="70"/>
      <c r="Y18" s="71"/>
      <c r="Z18" s="72"/>
      <c r="AA18" s="72"/>
      <c r="AB18" s="70"/>
      <c r="AC18" s="71"/>
      <c r="AD18" s="72"/>
      <c r="AE18" s="72"/>
      <c r="AF18" s="75"/>
      <c r="AG18" s="47"/>
    </row>
    <row r="19" spans="2:33" x14ac:dyDescent="0.2">
      <c r="B19" s="43"/>
      <c r="C19" s="65"/>
      <c r="D19" s="65"/>
      <c r="E19" s="65"/>
      <c r="F19" s="65"/>
      <c r="G19" s="65"/>
      <c r="H19" s="66"/>
      <c r="I19" s="76"/>
      <c r="J19" s="77"/>
      <c r="K19" s="72"/>
      <c r="L19" s="70"/>
      <c r="M19" s="71"/>
      <c r="N19" s="72"/>
      <c r="O19" s="72"/>
      <c r="P19" s="70"/>
      <c r="Q19" s="71"/>
      <c r="R19" s="72"/>
      <c r="S19" s="72"/>
      <c r="T19" s="70"/>
      <c r="U19" s="71"/>
      <c r="V19" s="72"/>
      <c r="W19" s="72"/>
      <c r="X19" s="70"/>
      <c r="Y19" s="71"/>
      <c r="Z19" s="72"/>
      <c r="AA19" s="72"/>
      <c r="AB19" s="70"/>
      <c r="AC19" s="71"/>
      <c r="AD19" s="72"/>
      <c r="AE19" s="72"/>
      <c r="AF19" s="75"/>
      <c r="AG19" s="47"/>
    </row>
    <row r="20" spans="2:33" x14ac:dyDescent="0.2">
      <c r="B20" s="43"/>
      <c r="C20" s="65"/>
      <c r="D20" s="65"/>
      <c r="E20" s="65"/>
      <c r="F20" s="65"/>
      <c r="G20" s="65"/>
      <c r="H20" s="66"/>
      <c r="I20" s="76"/>
      <c r="J20" s="77"/>
      <c r="K20" s="72"/>
      <c r="L20" s="70"/>
      <c r="M20" s="71"/>
      <c r="N20" s="72"/>
      <c r="O20" s="72"/>
      <c r="P20" s="70"/>
      <c r="Q20" s="71"/>
      <c r="R20" s="72"/>
      <c r="S20" s="72"/>
      <c r="T20" s="70"/>
      <c r="U20" s="71"/>
      <c r="V20" s="72"/>
      <c r="W20" s="72"/>
      <c r="X20" s="70"/>
      <c r="Y20" s="71"/>
      <c r="Z20" s="72"/>
      <c r="AA20" s="72"/>
      <c r="AB20" s="70"/>
      <c r="AC20" s="71"/>
      <c r="AD20" s="72"/>
      <c r="AE20" s="72"/>
      <c r="AF20" s="75"/>
      <c r="AG20" s="47"/>
    </row>
    <row r="21" spans="2:33" x14ac:dyDescent="0.2">
      <c r="B21" s="43"/>
      <c r="C21" s="65"/>
      <c r="D21" s="65"/>
      <c r="E21" s="65"/>
      <c r="F21" s="65"/>
      <c r="G21" s="65"/>
      <c r="H21" s="66"/>
      <c r="I21" s="76"/>
      <c r="J21" s="77"/>
      <c r="K21" s="72"/>
      <c r="L21" s="70"/>
      <c r="M21" s="71"/>
      <c r="N21" s="72"/>
      <c r="O21" s="72"/>
      <c r="P21" s="70"/>
      <c r="Q21" s="71"/>
      <c r="R21" s="72"/>
      <c r="S21" s="72"/>
      <c r="T21" s="70"/>
      <c r="U21" s="71"/>
      <c r="V21" s="72"/>
      <c r="W21" s="72"/>
      <c r="X21" s="70"/>
      <c r="Y21" s="71"/>
      <c r="Z21" s="72"/>
      <c r="AA21" s="72"/>
      <c r="AB21" s="70"/>
      <c r="AC21" s="71"/>
      <c r="AD21" s="72"/>
      <c r="AE21" s="72"/>
      <c r="AF21" s="75"/>
      <c r="AG21" s="47"/>
    </row>
    <row r="22" spans="2:33" x14ac:dyDescent="0.2">
      <c r="B22" s="43"/>
      <c r="C22" s="65"/>
      <c r="D22" s="65"/>
      <c r="E22" s="65"/>
      <c r="F22" s="78"/>
      <c r="G22" s="78"/>
      <c r="H22" s="66"/>
      <c r="I22" s="67"/>
      <c r="J22" s="68"/>
      <c r="K22" s="69"/>
      <c r="L22" s="70"/>
      <c r="M22" s="71"/>
      <c r="N22" s="72"/>
      <c r="O22" s="69"/>
      <c r="P22" s="70"/>
      <c r="Q22" s="71"/>
      <c r="R22" s="69"/>
      <c r="S22" s="69"/>
      <c r="T22" s="70"/>
      <c r="U22" s="71"/>
      <c r="V22" s="72"/>
      <c r="W22" s="72"/>
      <c r="X22" s="70"/>
      <c r="Y22" s="71"/>
      <c r="Z22" s="69"/>
      <c r="AA22" s="69"/>
      <c r="AB22" s="70"/>
      <c r="AC22" s="71"/>
      <c r="AD22" s="72"/>
      <c r="AE22" s="72"/>
      <c r="AF22" s="75"/>
      <c r="AG22" s="47"/>
    </row>
    <row r="23" spans="2:33" x14ac:dyDescent="0.2">
      <c r="B23" s="43"/>
      <c r="C23" s="65"/>
      <c r="D23" s="65"/>
      <c r="E23" s="65"/>
      <c r="F23" s="65"/>
      <c r="G23" s="65"/>
      <c r="H23" s="66"/>
      <c r="I23" s="76"/>
      <c r="J23" s="77"/>
      <c r="K23" s="72"/>
      <c r="L23" s="70"/>
      <c r="M23" s="71"/>
      <c r="N23" s="72"/>
      <c r="O23" s="72"/>
      <c r="P23" s="70"/>
      <c r="Q23" s="71"/>
      <c r="R23" s="72"/>
      <c r="S23" s="72"/>
      <c r="T23" s="70"/>
      <c r="U23" s="71"/>
      <c r="V23" s="72"/>
      <c r="W23" s="72"/>
      <c r="X23" s="70"/>
      <c r="Y23" s="71"/>
      <c r="Z23" s="72"/>
      <c r="AA23" s="72"/>
      <c r="AB23" s="70"/>
      <c r="AC23" s="71"/>
      <c r="AD23" s="72"/>
      <c r="AE23" s="72"/>
      <c r="AF23" s="75"/>
      <c r="AG23" s="47"/>
    </row>
    <row r="24" spans="2:33" x14ac:dyDescent="0.2">
      <c r="B24" s="43"/>
      <c r="C24" s="65"/>
      <c r="D24" s="65"/>
      <c r="E24" s="65"/>
      <c r="F24" s="78"/>
      <c r="G24" s="78"/>
      <c r="H24" s="66"/>
      <c r="I24" s="67"/>
      <c r="J24" s="68"/>
      <c r="K24" s="69"/>
      <c r="L24" s="70"/>
      <c r="M24" s="71"/>
      <c r="N24" s="72"/>
      <c r="O24" s="69"/>
      <c r="P24" s="70"/>
      <c r="Q24" s="71"/>
      <c r="R24" s="69"/>
      <c r="S24" s="69"/>
      <c r="T24" s="70"/>
      <c r="U24" s="71"/>
      <c r="V24" s="72"/>
      <c r="W24" s="72"/>
      <c r="X24" s="70"/>
      <c r="Y24" s="71"/>
      <c r="Z24" s="69"/>
      <c r="AA24" s="69"/>
      <c r="AB24" s="70"/>
      <c r="AC24" s="71"/>
      <c r="AD24" s="72"/>
      <c r="AE24" s="72"/>
      <c r="AF24" s="75"/>
      <c r="AG24" s="47"/>
    </row>
    <row r="25" spans="2:33" x14ac:dyDescent="0.2">
      <c r="B25" s="43"/>
      <c r="C25" s="65"/>
      <c r="D25" s="65"/>
      <c r="E25" s="65"/>
      <c r="F25" s="65"/>
      <c r="G25" s="65"/>
      <c r="H25" s="66"/>
      <c r="I25" s="76"/>
      <c r="J25" s="77"/>
      <c r="K25" s="72"/>
      <c r="L25" s="70"/>
      <c r="M25" s="71"/>
      <c r="N25" s="72"/>
      <c r="O25" s="72"/>
      <c r="P25" s="70"/>
      <c r="Q25" s="71"/>
      <c r="R25" s="72"/>
      <c r="S25" s="72"/>
      <c r="T25" s="70"/>
      <c r="U25" s="71"/>
      <c r="V25" s="72"/>
      <c r="W25" s="72"/>
      <c r="X25" s="70"/>
      <c r="Y25" s="71"/>
      <c r="Z25" s="72"/>
      <c r="AA25" s="72"/>
      <c r="AB25" s="70"/>
      <c r="AC25" s="71"/>
      <c r="AD25" s="72"/>
      <c r="AE25" s="72"/>
      <c r="AF25" s="75"/>
      <c r="AG25" s="47"/>
    </row>
    <row r="26" spans="2:33" x14ac:dyDescent="0.2">
      <c r="B26" s="43"/>
      <c r="C26" s="65"/>
      <c r="D26" s="65"/>
      <c r="E26" s="65"/>
      <c r="F26" s="65"/>
      <c r="G26" s="65"/>
      <c r="H26" s="66"/>
      <c r="I26" s="76"/>
      <c r="J26" s="77"/>
      <c r="K26" s="72"/>
      <c r="L26" s="70"/>
      <c r="M26" s="71"/>
      <c r="N26" s="72"/>
      <c r="O26" s="72"/>
      <c r="P26" s="70"/>
      <c r="Q26" s="71"/>
      <c r="R26" s="72"/>
      <c r="S26" s="72"/>
      <c r="T26" s="70"/>
      <c r="U26" s="71"/>
      <c r="V26" s="72"/>
      <c r="W26" s="72"/>
      <c r="X26" s="70"/>
      <c r="Y26" s="71"/>
      <c r="Z26" s="72"/>
      <c r="AA26" s="72"/>
      <c r="AB26" s="70"/>
      <c r="AC26" s="71"/>
      <c r="AD26" s="72"/>
      <c r="AE26" s="72"/>
      <c r="AF26" s="75"/>
      <c r="AG26" s="47"/>
    </row>
    <row r="27" spans="2:33" x14ac:dyDescent="0.2">
      <c r="B27" s="43"/>
      <c r="C27" s="65"/>
      <c r="D27" s="65"/>
      <c r="E27" s="65"/>
      <c r="F27" s="65"/>
      <c r="G27" s="65"/>
      <c r="H27" s="66"/>
      <c r="I27" s="76"/>
      <c r="J27" s="77"/>
      <c r="K27" s="72"/>
      <c r="L27" s="70"/>
      <c r="M27" s="71"/>
      <c r="N27" s="72"/>
      <c r="O27" s="72"/>
      <c r="P27" s="70"/>
      <c r="Q27" s="71"/>
      <c r="R27" s="72"/>
      <c r="S27" s="72"/>
      <c r="T27" s="70"/>
      <c r="U27" s="71"/>
      <c r="V27" s="72"/>
      <c r="W27" s="72"/>
      <c r="X27" s="70"/>
      <c r="Y27" s="71"/>
      <c r="Z27" s="72"/>
      <c r="AA27" s="72"/>
      <c r="AB27" s="70"/>
      <c r="AC27" s="71"/>
      <c r="AD27" s="72"/>
      <c r="AE27" s="72"/>
      <c r="AF27" s="75"/>
      <c r="AG27" s="47"/>
    </row>
    <row r="28" spans="2:33" x14ac:dyDescent="0.2">
      <c r="B28" s="43"/>
      <c r="C28" s="65"/>
      <c r="D28" s="65"/>
      <c r="E28" s="65"/>
      <c r="F28" s="65"/>
      <c r="G28" s="65"/>
      <c r="H28" s="66"/>
      <c r="I28" s="76"/>
      <c r="J28" s="77"/>
      <c r="K28" s="72"/>
      <c r="L28" s="70"/>
      <c r="M28" s="71"/>
      <c r="N28" s="72"/>
      <c r="O28" s="72"/>
      <c r="P28" s="70"/>
      <c r="Q28" s="71"/>
      <c r="R28" s="72"/>
      <c r="S28" s="72"/>
      <c r="T28" s="70"/>
      <c r="U28" s="71"/>
      <c r="V28" s="72"/>
      <c r="W28" s="72"/>
      <c r="X28" s="70"/>
      <c r="Y28" s="71"/>
      <c r="Z28" s="72"/>
      <c r="AA28" s="72"/>
      <c r="AB28" s="70"/>
      <c r="AC28" s="71"/>
      <c r="AD28" s="72"/>
      <c r="AE28" s="72"/>
      <c r="AF28" s="75"/>
      <c r="AG28" s="47"/>
    </row>
    <row r="29" spans="2:33" x14ac:dyDescent="0.2">
      <c r="B29" s="43"/>
      <c r="C29" s="65"/>
      <c r="D29" s="65"/>
      <c r="E29" s="65"/>
      <c r="F29" s="65"/>
      <c r="G29" s="65"/>
      <c r="H29" s="66"/>
      <c r="I29" s="76"/>
      <c r="J29" s="77"/>
      <c r="K29" s="72"/>
      <c r="L29" s="70"/>
      <c r="M29" s="71"/>
      <c r="N29" s="72"/>
      <c r="O29" s="72"/>
      <c r="P29" s="70"/>
      <c r="Q29" s="71"/>
      <c r="R29" s="72"/>
      <c r="S29" s="72"/>
      <c r="T29" s="70"/>
      <c r="U29" s="71"/>
      <c r="V29" s="72"/>
      <c r="W29" s="72"/>
      <c r="X29" s="70"/>
      <c r="Y29" s="71"/>
      <c r="Z29" s="72"/>
      <c r="AA29" s="72"/>
      <c r="AB29" s="70"/>
      <c r="AC29" s="71"/>
      <c r="AD29" s="72"/>
      <c r="AE29" s="72"/>
      <c r="AF29" s="75"/>
      <c r="AG29" s="47"/>
    </row>
    <row r="30" spans="2:33" x14ac:dyDescent="0.2">
      <c r="B30" s="43"/>
      <c r="C30" s="65"/>
      <c r="D30" s="65"/>
      <c r="E30" s="65"/>
      <c r="F30" s="65"/>
      <c r="G30" s="65"/>
      <c r="H30" s="66"/>
      <c r="I30" s="76"/>
      <c r="J30" s="77"/>
      <c r="K30" s="72"/>
      <c r="L30" s="70"/>
      <c r="M30" s="71"/>
      <c r="N30" s="72"/>
      <c r="O30" s="72"/>
      <c r="P30" s="70"/>
      <c r="Q30" s="71"/>
      <c r="R30" s="72"/>
      <c r="S30" s="72"/>
      <c r="T30" s="70"/>
      <c r="U30" s="71"/>
      <c r="V30" s="72"/>
      <c r="W30" s="72"/>
      <c r="X30" s="70"/>
      <c r="Y30" s="71"/>
      <c r="Z30" s="72"/>
      <c r="AA30" s="72"/>
      <c r="AB30" s="70"/>
      <c r="AC30" s="71"/>
      <c r="AD30" s="72"/>
      <c r="AE30" s="72"/>
      <c r="AF30" s="75"/>
      <c r="AG30" s="47"/>
    </row>
    <row r="31" spans="2:33" x14ac:dyDescent="0.2">
      <c r="B31" s="43"/>
      <c r="C31" s="65"/>
      <c r="D31" s="65"/>
      <c r="E31" s="65"/>
      <c r="F31" s="65"/>
      <c r="G31" s="78"/>
      <c r="H31" s="66"/>
      <c r="I31" s="76"/>
      <c r="J31" s="77"/>
      <c r="K31" s="72"/>
      <c r="L31" s="70"/>
      <c r="M31" s="71"/>
      <c r="N31" s="72"/>
      <c r="O31" s="72"/>
      <c r="P31" s="70"/>
      <c r="Q31" s="71"/>
      <c r="R31" s="72"/>
      <c r="S31" s="72"/>
      <c r="T31" s="70"/>
      <c r="U31" s="71"/>
      <c r="V31" s="72"/>
      <c r="W31" s="72"/>
      <c r="X31" s="70"/>
      <c r="Y31" s="71"/>
      <c r="Z31" s="72"/>
      <c r="AA31" s="72"/>
      <c r="AB31" s="70"/>
      <c r="AC31" s="71"/>
      <c r="AD31" s="72"/>
      <c r="AE31" s="72"/>
      <c r="AF31" s="75"/>
      <c r="AG31" s="47"/>
    </row>
    <row r="32" spans="2:33" x14ac:dyDescent="0.2">
      <c r="B32" s="43"/>
      <c r="C32" s="65"/>
      <c r="D32" s="65"/>
      <c r="E32" s="65"/>
      <c r="F32" s="65"/>
      <c r="G32" s="78"/>
      <c r="H32" s="79"/>
      <c r="I32" s="76"/>
      <c r="J32" s="77"/>
      <c r="K32" s="72"/>
      <c r="L32" s="70"/>
      <c r="M32" s="71"/>
      <c r="N32" s="72"/>
      <c r="O32" s="72"/>
      <c r="P32" s="70"/>
      <c r="Q32" s="71"/>
      <c r="R32" s="72"/>
      <c r="S32" s="72"/>
      <c r="T32" s="70"/>
      <c r="U32" s="71"/>
      <c r="V32" s="72"/>
      <c r="W32" s="72"/>
      <c r="X32" s="70"/>
      <c r="Y32" s="71"/>
      <c r="Z32" s="72"/>
      <c r="AA32" s="72"/>
      <c r="AB32" s="70"/>
      <c r="AC32" s="71"/>
      <c r="AD32" s="72"/>
      <c r="AE32" s="72"/>
      <c r="AF32" s="75"/>
      <c r="AG32" s="47"/>
    </row>
    <row r="33" spans="2:33" x14ac:dyDescent="0.2">
      <c r="B33" s="43"/>
      <c r="C33" s="80"/>
      <c r="D33" s="65"/>
      <c r="E33" s="80"/>
      <c r="F33" s="65"/>
      <c r="G33" s="78"/>
      <c r="H33" s="66"/>
      <c r="I33" s="76"/>
      <c r="J33" s="77"/>
      <c r="K33" s="72"/>
      <c r="L33" s="70"/>
      <c r="M33" s="71"/>
      <c r="N33" s="72"/>
      <c r="O33" s="72"/>
      <c r="P33" s="70"/>
      <c r="Q33" s="71"/>
      <c r="R33" s="72"/>
      <c r="S33" s="72"/>
      <c r="T33" s="70"/>
      <c r="U33" s="71"/>
      <c r="V33" s="72"/>
      <c r="W33" s="72"/>
      <c r="X33" s="70"/>
      <c r="Y33" s="71"/>
      <c r="Z33" s="72"/>
      <c r="AA33" s="72"/>
      <c r="AB33" s="70"/>
      <c r="AC33" s="71"/>
      <c r="AD33" s="72"/>
      <c r="AE33" s="72"/>
      <c r="AF33" s="75"/>
      <c r="AG33" s="47"/>
    </row>
    <row r="34" spans="2:33" x14ac:dyDescent="0.2">
      <c r="B34" s="43"/>
      <c r="C34" s="65"/>
      <c r="D34" s="65"/>
      <c r="E34" s="65"/>
      <c r="F34" s="65"/>
      <c r="G34" s="65"/>
      <c r="H34" s="66"/>
      <c r="I34" s="76"/>
      <c r="J34" s="77"/>
      <c r="K34" s="72"/>
      <c r="L34" s="70"/>
      <c r="M34" s="71"/>
      <c r="N34" s="72"/>
      <c r="O34" s="72"/>
      <c r="P34" s="70"/>
      <c r="Q34" s="71"/>
      <c r="R34" s="72"/>
      <c r="S34" s="72"/>
      <c r="T34" s="70"/>
      <c r="U34" s="71"/>
      <c r="V34" s="72"/>
      <c r="W34" s="72"/>
      <c r="X34" s="70"/>
      <c r="Y34" s="71"/>
      <c r="Z34" s="72"/>
      <c r="AA34" s="72"/>
      <c r="AB34" s="70"/>
      <c r="AC34" s="71"/>
      <c r="AD34" s="72"/>
      <c r="AE34" s="72"/>
      <c r="AF34" s="75"/>
      <c r="AG34" s="47"/>
    </row>
    <row r="35" spans="2:33" x14ac:dyDescent="0.2">
      <c r="B35" s="43"/>
      <c r="C35" s="65"/>
      <c r="D35" s="65"/>
      <c r="E35" s="65"/>
      <c r="F35" s="65"/>
      <c r="G35" s="65"/>
      <c r="H35" s="66"/>
      <c r="I35" s="76"/>
      <c r="J35" s="77"/>
      <c r="K35" s="72"/>
      <c r="L35" s="70"/>
      <c r="M35" s="71"/>
      <c r="N35" s="72"/>
      <c r="O35" s="72"/>
      <c r="P35" s="70"/>
      <c r="Q35" s="71"/>
      <c r="R35" s="72"/>
      <c r="S35" s="72"/>
      <c r="T35" s="70"/>
      <c r="U35" s="71"/>
      <c r="V35" s="72"/>
      <c r="W35" s="72"/>
      <c r="X35" s="70"/>
      <c r="Y35" s="71"/>
      <c r="Z35" s="72"/>
      <c r="AA35" s="72"/>
      <c r="AB35" s="70"/>
      <c r="AC35" s="71"/>
      <c r="AD35" s="72"/>
      <c r="AE35" s="72"/>
      <c r="AF35" s="75"/>
      <c r="AG35" s="47"/>
    </row>
    <row r="36" spans="2:33" x14ac:dyDescent="0.2">
      <c r="B36" s="43"/>
      <c r="C36" s="65"/>
      <c r="D36" s="65"/>
      <c r="E36" s="65"/>
      <c r="F36" s="80"/>
      <c r="G36" s="80"/>
      <c r="H36" s="66"/>
      <c r="I36" s="76"/>
      <c r="J36" s="77"/>
      <c r="K36" s="72"/>
      <c r="L36" s="70"/>
      <c r="M36" s="71"/>
      <c r="N36" s="72"/>
      <c r="O36" s="72"/>
      <c r="P36" s="70"/>
      <c r="Q36" s="71"/>
      <c r="R36" s="72"/>
      <c r="S36" s="72"/>
      <c r="T36" s="70"/>
      <c r="U36" s="71"/>
      <c r="V36" s="72"/>
      <c r="W36" s="72"/>
      <c r="X36" s="70"/>
      <c r="Y36" s="71"/>
      <c r="Z36" s="72"/>
      <c r="AA36" s="72"/>
      <c r="AB36" s="70"/>
      <c r="AC36" s="71"/>
      <c r="AD36" s="72"/>
      <c r="AE36" s="72"/>
      <c r="AF36" s="75"/>
      <c r="AG36" s="47"/>
    </row>
    <row r="37" spans="2:33" x14ac:dyDescent="0.2">
      <c r="B37" s="43"/>
      <c r="C37" s="65"/>
      <c r="D37" s="65"/>
      <c r="E37" s="65"/>
      <c r="F37" s="80"/>
      <c r="G37" s="80"/>
      <c r="H37" s="66"/>
      <c r="I37" s="76"/>
      <c r="J37" s="77"/>
      <c r="K37" s="72"/>
      <c r="L37" s="70"/>
      <c r="M37" s="71"/>
      <c r="N37" s="72"/>
      <c r="O37" s="72"/>
      <c r="P37" s="70"/>
      <c r="Q37" s="71"/>
      <c r="R37" s="72"/>
      <c r="S37" s="72"/>
      <c r="T37" s="70"/>
      <c r="U37" s="71"/>
      <c r="V37" s="72"/>
      <c r="W37" s="72"/>
      <c r="X37" s="70"/>
      <c r="Y37" s="71"/>
      <c r="Z37" s="72"/>
      <c r="AA37" s="72"/>
      <c r="AB37" s="70"/>
      <c r="AC37" s="71"/>
      <c r="AD37" s="72"/>
      <c r="AE37" s="72"/>
      <c r="AF37" s="75"/>
      <c r="AG37" s="47"/>
    </row>
    <row r="38" spans="2:33" x14ac:dyDescent="0.2">
      <c r="B38" s="43"/>
      <c r="C38" s="65"/>
      <c r="D38" s="65"/>
      <c r="E38" s="65"/>
      <c r="F38" s="80"/>
      <c r="G38" s="80"/>
      <c r="H38" s="66"/>
      <c r="I38" s="67"/>
      <c r="J38" s="68"/>
      <c r="K38" s="69"/>
      <c r="L38" s="70"/>
      <c r="M38" s="71"/>
      <c r="N38" s="72"/>
      <c r="O38" s="69"/>
      <c r="P38" s="70"/>
      <c r="Q38" s="71"/>
      <c r="R38" s="69"/>
      <c r="S38" s="69"/>
      <c r="T38" s="70"/>
      <c r="U38" s="71"/>
      <c r="V38" s="72"/>
      <c r="W38" s="72"/>
      <c r="X38" s="70"/>
      <c r="Y38" s="71"/>
      <c r="Z38" s="69"/>
      <c r="AA38" s="69"/>
      <c r="AB38" s="70"/>
      <c r="AC38" s="71"/>
      <c r="AD38" s="72"/>
      <c r="AE38" s="72"/>
      <c r="AF38" s="75"/>
      <c r="AG38" s="47"/>
    </row>
    <row r="39" spans="2:33" x14ac:dyDescent="0.2">
      <c r="B39" s="43"/>
      <c r="C39" s="65"/>
      <c r="D39" s="65"/>
      <c r="E39" s="65"/>
      <c r="F39" s="80"/>
      <c r="G39" s="80"/>
      <c r="H39" s="66"/>
      <c r="I39" s="67"/>
      <c r="J39" s="68"/>
      <c r="K39" s="69"/>
      <c r="L39" s="70"/>
      <c r="M39" s="71"/>
      <c r="N39" s="72"/>
      <c r="O39" s="69"/>
      <c r="P39" s="70"/>
      <c r="Q39" s="71"/>
      <c r="R39" s="69"/>
      <c r="S39" s="69"/>
      <c r="T39" s="70"/>
      <c r="U39" s="71"/>
      <c r="V39" s="72"/>
      <c r="W39" s="72"/>
      <c r="X39" s="70"/>
      <c r="Y39" s="71"/>
      <c r="Z39" s="69"/>
      <c r="AA39" s="69"/>
      <c r="AB39" s="70"/>
      <c r="AC39" s="71"/>
      <c r="AD39" s="72"/>
      <c r="AE39" s="72"/>
      <c r="AF39" s="75"/>
      <c r="AG39" s="47"/>
    </row>
    <row r="40" spans="2:33" x14ac:dyDescent="0.2">
      <c r="B40" s="43"/>
      <c r="C40" s="65"/>
      <c r="D40" s="65"/>
      <c r="E40" s="65"/>
      <c r="F40" s="80"/>
      <c r="G40" s="80"/>
      <c r="H40" s="66"/>
      <c r="I40" s="67"/>
      <c r="J40" s="68"/>
      <c r="K40" s="69"/>
      <c r="L40" s="70"/>
      <c r="M40" s="71"/>
      <c r="N40" s="72"/>
      <c r="O40" s="69"/>
      <c r="P40" s="70"/>
      <c r="Q40" s="71"/>
      <c r="R40" s="69"/>
      <c r="S40" s="69"/>
      <c r="T40" s="70"/>
      <c r="U40" s="71"/>
      <c r="V40" s="72"/>
      <c r="W40" s="72"/>
      <c r="X40" s="70"/>
      <c r="Y40" s="71"/>
      <c r="Z40" s="69"/>
      <c r="AA40" s="69"/>
      <c r="AB40" s="70"/>
      <c r="AC40" s="71"/>
      <c r="AD40" s="72"/>
      <c r="AE40" s="72"/>
      <c r="AF40" s="75"/>
      <c r="AG40" s="47"/>
    </row>
    <row r="41" spans="2:33" x14ac:dyDescent="0.2">
      <c r="B41" s="43"/>
      <c r="C41" s="65"/>
      <c r="D41" s="65"/>
      <c r="E41" s="65"/>
      <c r="F41" s="78"/>
      <c r="G41" s="78"/>
      <c r="H41" s="66"/>
      <c r="I41" s="67"/>
      <c r="J41" s="68"/>
      <c r="K41" s="69"/>
      <c r="L41" s="70"/>
      <c r="M41" s="71"/>
      <c r="N41" s="72"/>
      <c r="O41" s="69"/>
      <c r="P41" s="70"/>
      <c r="Q41" s="71"/>
      <c r="R41" s="69"/>
      <c r="S41" s="69"/>
      <c r="T41" s="70"/>
      <c r="U41" s="71"/>
      <c r="V41" s="72"/>
      <c r="W41" s="72"/>
      <c r="X41" s="70"/>
      <c r="Y41" s="71"/>
      <c r="Z41" s="69"/>
      <c r="AA41" s="69"/>
      <c r="AB41" s="70"/>
      <c r="AC41" s="71"/>
      <c r="AD41" s="72"/>
      <c r="AE41" s="72"/>
      <c r="AF41" s="75"/>
      <c r="AG41" s="47"/>
    </row>
    <row r="42" spans="2:33" ht="12.75" thickBot="1" x14ac:dyDescent="0.25">
      <c r="B42" s="43"/>
      <c r="C42" s="82"/>
      <c r="D42" s="82"/>
      <c r="E42" s="82"/>
      <c r="F42" s="82"/>
      <c r="G42" s="82"/>
      <c r="H42" s="83"/>
      <c r="I42" s="84"/>
      <c r="J42" s="85"/>
      <c r="K42" s="86"/>
      <c r="L42" s="87"/>
      <c r="M42" s="88"/>
      <c r="N42" s="89"/>
      <c r="O42" s="86"/>
      <c r="P42" s="87"/>
      <c r="Q42" s="88"/>
      <c r="R42" s="86"/>
      <c r="S42" s="86"/>
      <c r="T42" s="87"/>
      <c r="U42" s="88"/>
      <c r="V42" s="89"/>
      <c r="W42" s="89"/>
      <c r="X42" s="87"/>
      <c r="Y42" s="88"/>
      <c r="Z42" s="86"/>
      <c r="AA42" s="86"/>
      <c r="AB42" s="87"/>
      <c r="AC42" s="88"/>
      <c r="AD42" s="89"/>
      <c r="AE42" s="89"/>
      <c r="AF42" s="90"/>
      <c r="AG42" s="47"/>
    </row>
    <row r="43" spans="2:33" x14ac:dyDescent="0.2">
      <c r="B43" s="43"/>
      <c r="AG43" s="47"/>
    </row>
    <row r="44" spans="2:33" ht="12.75" thickBot="1" x14ac:dyDescent="0.25">
      <c r="B44" s="81"/>
      <c r="C44" s="91"/>
      <c r="D44" s="91"/>
      <c r="E44" s="92"/>
      <c r="F44" s="92"/>
      <c r="G44" s="92"/>
      <c r="H44" s="91"/>
      <c r="I44" s="92"/>
      <c r="J44" s="93"/>
      <c r="K44" s="92"/>
      <c r="L44" s="92"/>
      <c r="M44" s="92"/>
      <c r="N44" s="92"/>
      <c r="O44" s="92"/>
      <c r="P44" s="92"/>
      <c r="Q44" s="92"/>
      <c r="R44" s="92"/>
      <c r="S44" s="92"/>
      <c r="T44" s="92"/>
      <c r="U44" s="92"/>
      <c r="V44" s="92"/>
      <c r="W44" s="92"/>
      <c r="X44" s="92"/>
      <c r="Y44" s="92"/>
      <c r="Z44" s="92"/>
      <c r="AA44" s="92"/>
      <c r="AB44" s="92"/>
      <c r="AC44" s="92"/>
      <c r="AD44" s="92"/>
      <c r="AE44" s="92"/>
      <c r="AF44" s="92"/>
      <c r="AG44" s="94"/>
    </row>
  </sheetData>
  <mergeCells count="11">
    <mergeCell ref="C8:D8"/>
    <mergeCell ref="C9:D9"/>
    <mergeCell ref="G3:T3"/>
    <mergeCell ref="Y10:AB10"/>
    <mergeCell ref="AC10:AF10"/>
    <mergeCell ref="G4:T4"/>
    <mergeCell ref="G5:T5"/>
    <mergeCell ref="I10:L10"/>
    <mergeCell ref="M10:P10"/>
    <mergeCell ref="Q10:T10"/>
    <mergeCell ref="U10:X10"/>
  </mergeCells>
  <pageMargins left="0.6" right="0.56000000000000005" top="0.75" bottom="0.75" header="0.3" footer="0.3"/>
  <pageSetup paperSize="5" scale="40"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T43"/>
  <sheetViews>
    <sheetView showGridLines="0" topLeftCell="A7" zoomScale="120" zoomScaleNormal="120" workbookViewId="0">
      <selection activeCell="E18" sqref="E18"/>
    </sheetView>
  </sheetViews>
  <sheetFormatPr baseColWidth="10" defaultColWidth="11.28515625" defaultRowHeight="15" x14ac:dyDescent="0.25"/>
  <cols>
    <col min="1" max="2" width="5.7109375" customWidth="1"/>
    <col min="3" max="3" width="39.42578125" customWidth="1"/>
    <col min="4" max="5" width="18.5703125" customWidth="1"/>
    <col min="6" max="6" width="16.7109375" customWidth="1"/>
    <col min="7" max="7" width="23.42578125" customWidth="1"/>
    <col min="8" max="9" width="20" customWidth="1"/>
    <col min="10" max="10" width="26" customWidth="1"/>
    <col min="11" max="11" width="23.28515625" customWidth="1"/>
    <col min="12" max="13" width="18.140625" customWidth="1"/>
    <col min="14" max="14" width="27" customWidth="1"/>
    <col min="15" max="15" width="18.140625" customWidth="1"/>
    <col min="16" max="16" width="19.85546875" customWidth="1"/>
    <col min="17" max="17" width="21" customWidth="1"/>
    <col min="18" max="18" width="25.85546875" bestFit="1" customWidth="1"/>
    <col min="19" max="19" width="18.140625" customWidth="1"/>
    <col min="20" max="21" width="5.7109375" customWidth="1"/>
  </cols>
  <sheetData>
    <row r="2" spans="2:20" ht="15.75" thickBot="1" x14ac:dyDescent="0.3"/>
    <row r="3" spans="2:20" x14ac:dyDescent="0.25">
      <c r="B3" s="16"/>
      <c r="C3" s="2"/>
      <c r="D3" s="2"/>
      <c r="E3" s="2"/>
      <c r="F3" s="2"/>
      <c r="G3" s="2"/>
      <c r="H3" s="2"/>
      <c r="I3" s="2"/>
      <c r="J3" s="2"/>
      <c r="K3" s="2"/>
      <c r="L3" s="2"/>
      <c r="M3" s="2"/>
      <c r="N3" s="2"/>
      <c r="O3" s="2"/>
      <c r="P3" s="2"/>
      <c r="Q3" s="2"/>
      <c r="R3" s="2"/>
      <c r="S3" s="2"/>
      <c r="T3" s="3"/>
    </row>
    <row r="4" spans="2:20" ht="18.75" x14ac:dyDescent="0.3">
      <c r="B4" s="17"/>
      <c r="F4" s="513" t="s">
        <v>282</v>
      </c>
      <c r="G4" s="513"/>
      <c r="H4" s="513"/>
      <c r="I4" s="513"/>
      <c r="J4" s="513"/>
      <c r="K4" s="513"/>
      <c r="L4" s="128"/>
      <c r="M4" s="128"/>
      <c r="N4" s="128"/>
      <c r="O4" s="128"/>
      <c r="P4" s="128"/>
      <c r="T4" s="4"/>
    </row>
    <row r="5" spans="2:20" ht="15" customHeight="1" x14ac:dyDescent="0.3">
      <c r="B5" s="17"/>
      <c r="F5" s="501" t="s">
        <v>262</v>
      </c>
      <c r="G5" s="501"/>
      <c r="H5" s="501"/>
      <c r="I5" s="501"/>
      <c r="J5" s="501"/>
      <c r="K5" s="501"/>
      <c r="L5" s="128"/>
      <c r="M5" s="128"/>
      <c r="N5" s="128"/>
      <c r="O5" s="128"/>
      <c r="P5" s="128"/>
      <c r="T5" s="4"/>
    </row>
    <row r="6" spans="2:20" ht="15" customHeight="1" x14ac:dyDescent="0.25">
      <c r="B6" s="17"/>
      <c r="F6" s="501" t="s">
        <v>2</v>
      </c>
      <c r="G6" s="501"/>
      <c r="H6" s="501"/>
      <c r="I6" s="501"/>
      <c r="J6" s="501"/>
      <c r="K6" s="501"/>
      <c r="L6" s="129"/>
      <c r="M6" s="129"/>
      <c r="N6" s="129"/>
      <c r="O6" s="129"/>
      <c r="P6" s="129"/>
      <c r="T6" s="4"/>
    </row>
    <row r="7" spans="2:20" x14ac:dyDescent="0.25">
      <c r="B7" s="17"/>
      <c r="F7" s="5"/>
      <c r="G7" s="5"/>
      <c r="H7" s="5"/>
      <c r="I7" s="5"/>
      <c r="J7" s="5"/>
      <c r="K7" s="5"/>
      <c r="L7" s="5"/>
      <c r="M7" s="5"/>
      <c r="N7" s="5"/>
      <c r="O7" s="5"/>
      <c r="P7" s="5"/>
      <c r="T7" s="4"/>
    </row>
    <row r="8" spans="2:20" ht="15.75" thickBot="1" x14ac:dyDescent="0.3">
      <c r="B8" s="17"/>
      <c r="T8" s="4"/>
    </row>
    <row r="9" spans="2:20" ht="20.25" customHeight="1" x14ac:dyDescent="0.25">
      <c r="B9" s="17"/>
      <c r="C9" s="319" t="s">
        <v>76</v>
      </c>
      <c r="D9" s="130"/>
      <c r="S9" s="31"/>
      <c r="T9" s="4"/>
    </row>
    <row r="10" spans="2:20" ht="24.75" customHeight="1" thickBot="1" x14ac:dyDescent="0.3">
      <c r="B10" s="17"/>
      <c r="C10" s="320" t="s">
        <v>77</v>
      </c>
      <c r="D10" s="98"/>
      <c r="E10" s="131"/>
      <c r="P10" s="32"/>
      <c r="Q10" s="32"/>
      <c r="R10" s="32"/>
      <c r="S10" s="31"/>
      <c r="T10" s="4"/>
    </row>
    <row r="11" spans="2:20" x14ac:dyDescent="0.25">
      <c r="B11" s="17"/>
      <c r="H11" s="136"/>
      <c r="P11" s="32"/>
      <c r="Q11" s="32"/>
      <c r="R11" s="32"/>
      <c r="S11" s="31"/>
      <c r="T11" s="4"/>
    </row>
    <row r="12" spans="2:20" ht="15.75" thickBot="1" x14ac:dyDescent="0.3">
      <c r="B12" s="17"/>
      <c r="I12" s="136"/>
      <c r="T12" s="4"/>
    </row>
    <row r="13" spans="2:20" ht="15.75" thickBot="1" x14ac:dyDescent="0.3">
      <c r="B13" s="17"/>
      <c r="C13" s="510" t="s">
        <v>264</v>
      </c>
      <c r="D13" s="514" t="s">
        <v>263</v>
      </c>
      <c r="E13" s="515"/>
      <c r="F13" s="515"/>
      <c r="G13" s="515"/>
      <c r="H13" s="515"/>
      <c r="I13" s="515"/>
      <c r="J13" s="515"/>
      <c r="K13" s="515"/>
      <c r="L13" s="515"/>
      <c r="M13" s="515"/>
      <c r="N13" s="515"/>
      <c r="O13" s="515"/>
      <c r="P13" s="515"/>
      <c r="Q13" s="515"/>
      <c r="R13" s="515"/>
      <c r="S13" s="516"/>
      <c r="T13" s="4"/>
    </row>
    <row r="14" spans="2:20" ht="15.75" thickBot="1" x14ac:dyDescent="0.3">
      <c r="B14" s="17"/>
      <c r="C14" s="511"/>
      <c r="D14" s="321" t="s">
        <v>265</v>
      </c>
      <c r="E14" s="517" t="s">
        <v>36</v>
      </c>
      <c r="F14" s="517"/>
      <c r="G14" s="518"/>
      <c r="H14" s="519" t="s">
        <v>37</v>
      </c>
      <c r="I14" s="517"/>
      <c r="J14" s="517"/>
      <c r="K14" s="518"/>
      <c r="L14" s="519" t="s">
        <v>38</v>
      </c>
      <c r="M14" s="517"/>
      <c r="N14" s="517"/>
      <c r="O14" s="518"/>
      <c r="P14" s="519" t="s">
        <v>39</v>
      </c>
      <c r="Q14" s="517"/>
      <c r="R14" s="517"/>
      <c r="S14" s="518"/>
      <c r="T14" s="4"/>
    </row>
    <row r="15" spans="2:20" ht="65.25" customHeight="1" thickBot="1" x14ac:dyDescent="0.3">
      <c r="B15" s="17"/>
      <c r="C15" s="512"/>
      <c r="D15" s="322" t="s">
        <v>283</v>
      </c>
      <c r="E15" s="323" t="s">
        <v>284</v>
      </c>
      <c r="F15" s="324" t="s">
        <v>285</v>
      </c>
      <c r="G15" s="325" t="s">
        <v>286</v>
      </c>
      <c r="H15" s="326" t="s">
        <v>287</v>
      </c>
      <c r="I15" s="324" t="s">
        <v>288</v>
      </c>
      <c r="J15" s="324" t="s">
        <v>289</v>
      </c>
      <c r="K15" s="325" t="s">
        <v>290</v>
      </c>
      <c r="L15" s="326" t="s">
        <v>291</v>
      </c>
      <c r="M15" s="324" t="s">
        <v>292</v>
      </c>
      <c r="N15" s="324" t="s">
        <v>293</v>
      </c>
      <c r="O15" s="325" t="s">
        <v>294</v>
      </c>
      <c r="P15" s="326" t="s">
        <v>295</v>
      </c>
      <c r="Q15" s="324" t="s">
        <v>296</v>
      </c>
      <c r="R15" s="324" t="s">
        <v>297</v>
      </c>
      <c r="S15" s="325" t="s">
        <v>298</v>
      </c>
      <c r="T15" s="4"/>
    </row>
    <row r="16" spans="2:20" s="133" customFormat="1" ht="28.5" customHeight="1" x14ac:dyDescent="0.25">
      <c r="B16" s="132"/>
      <c r="C16" s="327" t="s">
        <v>266</v>
      </c>
      <c r="D16" s="328">
        <v>100</v>
      </c>
      <c r="E16" s="468">
        <v>10</v>
      </c>
      <c r="F16" s="470">
        <v>5</v>
      </c>
      <c r="G16" s="329">
        <f>+D16-E16+F16</f>
        <v>95</v>
      </c>
      <c r="H16" s="469">
        <v>7</v>
      </c>
      <c r="I16" s="470">
        <v>3</v>
      </c>
      <c r="J16" s="329">
        <v>8</v>
      </c>
      <c r="K16" s="329">
        <f>G16-H16-I16+J16</f>
        <v>93</v>
      </c>
      <c r="L16" s="329"/>
      <c r="M16" s="329"/>
      <c r="N16" s="330"/>
      <c r="O16" s="330"/>
      <c r="P16" s="329"/>
      <c r="Q16" s="329"/>
      <c r="R16" s="330"/>
      <c r="S16" s="331"/>
      <c r="T16" s="134"/>
    </row>
    <row r="17" spans="2:20" s="133" customFormat="1" ht="28.5" customHeight="1" x14ac:dyDescent="0.25">
      <c r="B17" s="132"/>
      <c r="C17" s="332" t="s">
        <v>267</v>
      </c>
      <c r="D17" s="333"/>
      <c r="E17" s="334"/>
      <c r="F17" s="335"/>
      <c r="G17" s="335"/>
      <c r="H17" s="335"/>
      <c r="I17" s="335"/>
      <c r="J17" s="336"/>
      <c r="K17" s="335"/>
      <c r="L17" s="335"/>
      <c r="M17" s="335"/>
      <c r="N17" s="336"/>
      <c r="O17" s="336"/>
      <c r="P17" s="335"/>
      <c r="Q17" s="335"/>
      <c r="R17" s="336"/>
      <c r="S17" s="337"/>
      <c r="T17" s="134"/>
    </row>
    <row r="18" spans="2:20" s="133" customFormat="1" ht="28.5" customHeight="1" x14ac:dyDescent="0.25">
      <c r="B18" s="132"/>
      <c r="C18" s="332" t="s">
        <v>268</v>
      </c>
      <c r="D18" s="333"/>
      <c r="E18" s="334"/>
      <c r="F18" s="335"/>
      <c r="G18" s="335"/>
      <c r="H18" s="335"/>
      <c r="I18" s="335"/>
      <c r="J18" s="336"/>
      <c r="K18" s="335"/>
      <c r="L18" s="335"/>
      <c r="M18" s="335"/>
      <c r="N18" s="336"/>
      <c r="O18" s="336"/>
      <c r="P18" s="335"/>
      <c r="Q18" s="335"/>
      <c r="R18" s="336"/>
      <c r="S18" s="337"/>
      <c r="T18" s="134"/>
    </row>
    <row r="19" spans="2:20" s="136" customFormat="1" ht="28.5" customHeight="1" x14ac:dyDescent="0.25">
      <c r="B19" s="135"/>
      <c r="C19" s="338" t="s">
        <v>269</v>
      </c>
      <c r="D19" s="339"/>
      <c r="E19" s="340"/>
      <c r="F19" s="341"/>
      <c r="G19" s="341"/>
      <c r="H19" s="341"/>
      <c r="I19" s="341"/>
      <c r="J19" s="336"/>
      <c r="K19" s="341"/>
      <c r="L19" s="341"/>
      <c r="M19" s="341"/>
      <c r="N19" s="336"/>
      <c r="O19" s="336"/>
      <c r="P19" s="341"/>
      <c r="Q19" s="341"/>
      <c r="R19" s="336"/>
      <c r="S19" s="337"/>
      <c r="T19" s="137"/>
    </row>
    <row r="20" spans="2:20" s="136" customFormat="1" ht="33.75" customHeight="1" thickBot="1" x14ac:dyDescent="0.3">
      <c r="B20" s="135"/>
      <c r="C20" s="342" t="s">
        <v>270</v>
      </c>
      <c r="D20" s="343"/>
      <c r="E20" s="344"/>
      <c r="F20" s="345"/>
      <c r="G20" s="345"/>
      <c r="H20" s="345"/>
      <c r="I20" s="345"/>
      <c r="J20" s="346"/>
      <c r="K20" s="345"/>
      <c r="L20" s="345"/>
      <c r="M20" s="345"/>
      <c r="N20" s="346"/>
      <c r="O20" s="346"/>
      <c r="P20" s="345"/>
      <c r="Q20" s="345"/>
      <c r="R20" s="346"/>
      <c r="S20" s="347"/>
      <c r="T20" s="137"/>
    </row>
    <row r="21" spans="2:20" s="136" customFormat="1" x14ac:dyDescent="0.25">
      <c r="B21" s="135"/>
      <c r="C21" s="136" t="s">
        <v>271</v>
      </c>
      <c r="T21" s="137"/>
    </row>
    <row r="22" spans="2:20" s="136" customFormat="1" x14ac:dyDescent="0.25">
      <c r="B22" s="135"/>
      <c r="C22"/>
      <c r="D22"/>
      <c r="T22" s="137"/>
    </row>
    <row r="23" spans="2:20" s="136" customFormat="1" x14ac:dyDescent="0.25">
      <c r="B23" s="135"/>
      <c r="C23" t="s">
        <v>272</v>
      </c>
      <c r="T23" s="137"/>
    </row>
    <row r="24" spans="2:20" s="136" customFormat="1" x14ac:dyDescent="0.25">
      <c r="B24" s="135"/>
      <c r="C24"/>
      <c r="D24"/>
      <c r="T24" s="137"/>
    </row>
    <row r="25" spans="2:20" s="136" customFormat="1" x14ac:dyDescent="0.25">
      <c r="B25" s="135"/>
      <c r="C25"/>
      <c r="D25"/>
      <c r="T25" s="137"/>
    </row>
    <row r="26" spans="2:20" s="136" customFormat="1" x14ac:dyDescent="0.25">
      <c r="B26" s="135"/>
      <c r="C26"/>
      <c r="D26"/>
      <c r="T26" s="137"/>
    </row>
    <row r="27" spans="2:20" s="136" customFormat="1" x14ac:dyDescent="0.25">
      <c r="B27" s="135"/>
      <c r="C27"/>
      <c r="D27"/>
      <c r="T27" s="137"/>
    </row>
    <row r="28" spans="2:20" s="136" customFormat="1" x14ac:dyDescent="0.25">
      <c r="B28" s="135"/>
      <c r="C28"/>
      <c r="D28"/>
      <c r="T28" s="137"/>
    </row>
    <row r="29" spans="2:20" s="136" customFormat="1" x14ac:dyDescent="0.25">
      <c r="B29" s="135"/>
      <c r="C29"/>
      <c r="D29"/>
      <c r="T29" s="137"/>
    </row>
    <row r="30" spans="2:20" s="136" customFormat="1" x14ac:dyDescent="0.25">
      <c r="B30" s="135"/>
      <c r="C30"/>
      <c r="T30" s="137"/>
    </row>
    <row r="31" spans="2:20" ht="15.75" thickBot="1" x14ac:dyDescent="0.3">
      <c r="B31" s="18"/>
      <c r="C31" s="10"/>
      <c r="D31" s="10"/>
      <c r="E31" s="10"/>
      <c r="F31" s="10"/>
      <c r="G31" s="10"/>
      <c r="H31" s="10"/>
      <c r="I31" s="10"/>
      <c r="J31" s="10"/>
      <c r="K31" s="10"/>
      <c r="L31" s="10"/>
      <c r="M31" s="10"/>
      <c r="N31" s="10"/>
      <c r="O31" s="10"/>
      <c r="P31" s="10"/>
      <c r="Q31" s="10"/>
      <c r="R31" s="10"/>
      <c r="S31" s="10"/>
      <c r="T31" s="11"/>
    </row>
    <row r="33" spans="3:5" ht="18.75" x14ac:dyDescent="0.3">
      <c r="C33" s="138"/>
    </row>
    <row r="35" spans="3:5" s="139" customFormat="1" ht="30" customHeight="1" x14ac:dyDescent="0.25">
      <c r="E35"/>
    </row>
    <row r="37" spans="3:5" x14ac:dyDescent="0.25">
      <c r="E37" s="140"/>
    </row>
    <row r="38" spans="3:5" x14ac:dyDescent="0.25">
      <c r="E38" s="140"/>
    </row>
    <row r="39" spans="3:5" x14ac:dyDescent="0.25">
      <c r="E39" s="140"/>
    </row>
    <row r="40" spans="3:5" x14ac:dyDescent="0.25">
      <c r="E40" s="140"/>
    </row>
    <row r="41" spans="3:5" x14ac:dyDescent="0.25">
      <c r="E41" s="140"/>
    </row>
    <row r="42" spans="3:5" x14ac:dyDescent="0.25">
      <c r="E42" s="140"/>
    </row>
    <row r="43" spans="3:5" x14ac:dyDescent="0.25">
      <c r="E43" s="140"/>
    </row>
  </sheetData>
  <mergeCells count="9">
    <mergeCell ref="C13:C15"/>
    <mergeCell ref="F4:K4"/>
    <mergeCell ref="F5:K5"/>
    <mergeCell ref="F6:K6"/>
    <mergeCell ref="D13:S13"/>
    <mergeCell ref="E14:G14"/>
    <mergeCell ref="H14:K14"/>
    <mergeCell ref="L14:O14"/>
    <mergeCell ref="P14:S14"/>
  </mergeCells>
  <pageMargins left="0.7" right="0.7" top="0.75" bottom="0.75" header="0.3" footer="0.3"/>
  <pageSetup scale="22"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1ad8dc6-7b7a-49f1-8871-315b3685b1a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6DF3654F8675341A6282FB94709C7F0" ma:contentTypeVersion="16" ma:contentTypeDescription="Crear nuevo documento." ma:contentTypeScope="" ma:versionID="c99fee901f84739dbc8e21f620fd9a32">
  <xsd:schema xmlns:xsd="http://www.w3.org/2001/XMLSchema" xmlns:xs="http://www.w3.org/2001/XMLSchema" xmlns:p="http://schemas.microsoft.com/office/2006/metadata/properties" xmlns:ns3="b42efa8d-cc95-408d-bf84-84cfc670795d" xmlns:ns4="01ad8dc6-7b7a-49f1-8871-315b3685b1ad" targetNamespace="http://schemas.microsoft.com/office/2006/metadata/properties" ma:root="true" ma:fieldsID="106be1f7614fd9b3c4b37f2fa5bcf042" ns3:_="" ns4:_="">
    <xsd:import namespace="b42efa8d-cc95-408d-bf84-84cfc670795d"/>
    <xsd:import namespace="01ad8dc6-7b7a-49f1-8871-315b3685b1a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Location"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2efa8d-cc95-408d-bf84-84cfc670795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ad8dc6-7b7a-49f1-8871-315b3685b1a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_activity" ma:index="21" nillable="true" ma:displayName="_activity" ma:hidden="true" ma:internalName="_activity">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7E8EC9-A310-4D8A-9A1B-19C750E75782}">
  <ds:schemaRefs>
    <ds:schemaRef ds:uri="01ad8dc6-7b7a-49f1-8871-315b3685b1ad"/>
    <ds:schemaRef ds:uri="http://purl.org/dc/terms/"/>
    <ds:schemaRef ds:uri="http://schemas.microsoft.com/office/2006/metadata/properties"/>
    <ds:schemaRef ds:uri="http://schemas.microsoft.com/office/infopath/2007/PartnerControls"/>
    <ds:schemaRef ds:uri="http://purl.org/dc/elements/1.1/"/>
    <ds:schemaRef ds:uri="http://purl.org/dc/dcmitype/"/>
    <ds:schemaRef ds:uri="http://schemas.microsoft.com/office/2006/documentManagement/types"/>
    <ds:schemaRef ds:uri="http://schemas.openxmlformats.org/package/2006/metadata/core-properties"/>
    <ds:schemaRef ds:uri="b42efa8d-cc95-408d-bf84-84cfc670795d"/>
    <ds:schemaRef ds:uri="http://www.w3.org/XML/1998/namespace"/>
  </ds:schemaRefs>
</ds:datastoreItem>
</file>

<file path=customXml/itemProps2.xml><?xml version="1.0" encoding="utf-8"?>
<ds:datastoreItem xmlns:ds="http://schemas.openxmlformats.org/officeDocument/2006/customXml" ds:itemID="{0E875421-76C2-4501-827E-D74F080F58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2efa8d-cc95-408d-bf84-84cfc670795d"/>
    <ds:schemaRef ds:uri="01ad8dc6-7b7a-49f1-8871-315b3685b1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86017C-E76C-4492-9CEF-E0D0BC6F35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ASPECTOS GENERALES</vt:lpstr>
      <vt:lpstr>1-PROYECCIÓN POBLACIONAL</vt:lpstr>
      <vt:lpstr>2-RENTAS DPTOS Y DIST CAPITAL</vt:lpstr>
      <vt:lpstr>3-OTRAS FUENTES POR COMPONENTE</vt:lpstr>
      <vt:lpstr>4-USOS POR COMPONENTE</vt:lpstr>
      <vt:lpstr>5-PROGRAMA PTRRMRESE Y PSFF</vt:lpstr>
      <vt:lpstr>6-DEUDAS ET</vt:lpstr>
      <vt:lpstr>'1-PROYECCIÓN POBLACIONAL'!Área_de_impresión</vt:lpstr>
      <vt:lpstr>'2-RENTAS DPTOS Y DIST CAPITAL'!Área_de_impresión</vt:lpstr>
      <vt:lpstr>'3-OTRAS FUENTES POR COMPONENTE'!Área_de_impresión</vt:lpstr>
      <vt:lpstr>'4-USOS POR COMPONENTE'!Área_de_impresión</vt:lpstr>
      <vt:lpstr>'6-DEUDAS ET'!Área_de_impresión</vt:lpstr>
      <vt:lpstr>'ASPECTOS GENERALES'!Área_de_impresión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mlozano;bduque@Minsalud.gov.co</dc:creator>
  <cp:keywords/>
  <dc:description/>
  <cp:lastModifiedBy>Beatriz Duque Morales</cp:lastModifiedBy>
  <cp:revision/>
  <cp:lastPrinted>2023-10-05T20:16:45Z</cp:lastPrinted>
  <dcterms:created xsi:type="dcterms:W3CDTF">2020-04-08T17:25:29Z</dcterms:created>
  <dcterms:modified xsi:type="dcterms:W3CDTF">2023-10-11T18:09:57Z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0x01010046DF3654F8675341A6282FB94709C7F0</vt:lpwstr>
  </property>
</Properties>
</file>